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405" windowWidth="12120" windowHeight="7710" tabRatio="839" activeTab="3"/>
  </bookViews>
  <sheets>
    <sheet name="cover" sheetId="4" r:id="rId1"/>
    <sheet name="General Information " sheetId="5" r:id="rId2"/>
    <sheet name="Health" sheetId="6" r:id="rId3"/>
    <sheet name="Education" sheetId="12" r:id="rId4"/>
    <sheet name="Livestock" sheetId="8" r:id="rId5"/>
    <sheet name="Forestry" sheetId="9" r:id="rId6"/>
    <sheet name="Agriculture" sheetId="10" r:id="rId7"/>
    <sheet name="Sheeat1" sheetId="11" state="hidden" r:id="rId8"/>
  </sheets>
  <externalReferences>
    <externalReference r:id="rId9"/>
  </externalReferences>
  <definedNames>
    <definedName name="p">Sheeat1!$B$2:$B$3</definedName>
    <definedName name="pg" localSheetId="3">[1]Sheeat1!$B$2:$B$3</definedName>
    <definedName name="pg" localSheetId="7">Sheeat1!$B$2:$B$3</definedName>
    <definedName name="pg">#REF!</definedName>
    <definedName name="sc">Sheeat1!$C$2:$C$7</definedName>
    <definedName name="st" localSheetId="3">[1]Sheeat1!$C$2:$C$7</definedName>
    <definedName name="st" localSheetId="7">Sheeat1!$C$2:$C$7</definedName>
    <definedName name="st">#REF!</definedName>
    <definedName name="y">Sheeat1!$D$2:$D$3</definedName>
    <definedName name="yn" localSheetId="3">[1]Sheeat1!$D$2:$D$3</definedName>
    <definedName name="yn" localSheetId="7">Sheeat1!$D$2:$D$3</definedName>
    <definedName name="yn">#REF!</definedName>
  </definedNames>
  <calcPr calcId="144525"/>
</workbook>
</file>

<file path=xl/calcChain.xml><?xml version="1.0" encoding="utf-8"?>
<calcChain xmlns="http://schemas.openxmlformats.org/spreadsheetml/2006/main">
  <c r="H43" i="8" l="1"/>
  <c r="T12" i="12"/>
  <c r="S12" i="12"/>
  <c r="R12" i="12"/>
  <c r="Q12" i="12"/>
  <c r="P12" i="12"/>
  <c r="O12" i="12"/>
</calcChain>
</file>

<file path=xl/sharedStrings.xml><?xml version="1.0" encoding="utf-8"?>
<sst xmlns="http://schemas.openxmlformats.org/spreadsheetml/2006/main" count="1205" uniqueCount="515">
  <si>
    <t xml:space="preserve">Annually </t>
  </si>
  <si>
    <t xml:space="preserve">Dzongkhag : </t>
  </si>
  <si>
    <t>Gewog Name :</t>
  </si>
  <si>
    <t>Gewog Staff</t>
  </si>
  <si>
    <t xml:space="preserve">Position </t>
  </si>
  <si>
    <t xml:space="preserve">Name </t>
  </si>
  <si>
    <t xml:space="preserve">Contact Number </t>
  </si>
  <si>
    <t xml:space="preserve">Gup </t>
  </si>
  <si>
    <t xml:space="preserve">Gewog Adminstrative Officer </t>
  </si>
  <si>
    <t xml:space="preserve">Mangmi </t>
  </si>
  <si>
    <t xml:space="preserve">Tshogpa </t>
  </si>
  <si>
    <t xml:space="preserve">Designation </t>
  </si>
  <si>
    <t xml:space="preserve">Data Compiled By </t>
  </si>
  <si>
    <t xml:space="preserve"> </t>
  </si>
  <si>
    <t>Unit</t>
  </si>
  <si>
    <t>Value</t>
  </si>
  <si>
    <t xml:space="preserve">Frequency </t>
  </si>
  <si>
    <t xml:space="preserve">Source </t>
  </si>
  <si>
    <t xml:space="preserve">Remarks </t>
  </si>
  <si>
    <t>General</t>
  </si>
  <si>
    <t xml:space="preserve">Gewog Office </t>
  </si>
  <si>
    <t xml:space="preserve">Follow manual </t>
  </si>
  <si>
    <t>Population ( civil registration/De-jure)</t>
  </si>
  <si>
    <t xml:space="preserve">Residents </t>
  </si>
  <si>
    <t>Number</t>
  </si>
  <si>
    <t xml:space="preserve">Non-residents </t>
  </si>
  <si>
    <t>Population (Usual residence/De-facto)</t>
  </si>
  <si>
    <t xml:space="preserve">Usual residents with civil registration </t>
  </si>
  <si>
    <t>Usual residents without civil registration</t>
  </si>
  <si>
    <t>Collection sheds</t>
  </si>
  <si>
    <t>Households without electricity</t>
  </si>
  <si>
    <t>Timber Permit Issued</t>
  </si>
  <si>
    <t>Local Business</t>
  </si>
  <si>
    <t xml:space="preserve">Micro Trade </t>
  </si>
  <si>
    <t xml:space="preserve">Retail Trade </t>
  </si>
  <si>
    <t xml:space="preserve">Small </t>
  </si>
  <si>
    <t xml:space="preserve">Medium </t>
  </si>
  <si>
    <t xml:space="preserve">Large </t>
  </si>
  <si>
    <t xml:space="preserve">Industries </t>
  </si>
  <si>
    <t xml:space="preserve">Hotels </t>
  </si>
  <si>
    <t xml:space="preserve">Restaurants </t>
  </si>
  <si>
    <t xml:space="preserve">Bars </t>
  </si>
  <si>
    <t>Communication</t>
  </si>
  <si>
    <t xml:space="preserve">Households without access to Mobile services </t>
  </si>
  <si>
    <t xml:space="preserve">Natural Disasters </t>
  </si>
  <si>
    <t xml:space="preserve">Landslides </t>
  </si>
  <si>
    <t xml:space="preserve">Households Affected by Landslides </t>
  </si>
  <si>
    <t>Households Affected by Earthquakes</t>
  </si>
  <si>
    <t>Gewog RNR Sector</t>
  </si>
  <si>
    <t xml:space="preserve">Value </t>
  </si>
  <si>
    <t xml:space="preserve">Health Personnel </t>
  </si>
  <si>
    <t>Doctors (MBBS/Specialist)</t>
  </si>
  <si>
    <t xml:space="preserve">Gewog Health Sector (BHU) </t>
  </si>
  <si>
    <t>Drungtsho (Indigenous Physicians)</t>
  </si>
  <si>
    <t>BHU</t>
  </si>
  <si>
    <t xml:space="preserve">Clinical Officers </t>
  </si>
  <si>
    <t xml:space="preserve">Health Assistant (HA) </t>
  </si>
  <si>
    <t>Nurses</t>
  </si>
  <si>
    <t>Sowa Menpas</t>
  </si>
  <si>
    <t>Pharmacists</t>
  </si>
  <si>
    <t>Medical Lab. Technologists</t>
  </si>
  <si>
    <t>Physiotherapists</t>
  </si>
  <si>
    <t>Technicains</t>
  </si>
  <si>
    <t>Village Health Worker (VHW)</t>
  </si>
  <si>
    <t>Supporting Staffs (Wardboys, Ward Girls, Caretaker, Cleaners, drivers, etc.)</t>
  </si>
  <si>
    <t xml:space="preserve">Demography </t>
  </si>
  <si>
    <t xml:space="preserve">Households </t>
  </si>
  <si>
    <t>Active Village Health Workers</t>
  </si>
  <si>
    <t xml:space="preserve">Marital Status </t>
  </si>
  <si>
    <t>Single</t>
  </si>
  <si>
    <t>Married</t>
  </si>
  <si>
    <t>Divorced</t>
  </si>
  <si>
    <t xml:space="preserve">Population </t>
  </si>
  <si>
    <t xml:space="preserve">Age </t>
  </si>
  <si>
    <t xml:space="preserve">Male </t>
  </si>
  <si>
    <t xml:space="preserve">Female </t>
  </si>
  <si>
    <t>&lt;1</t>
  </si>
  <si>
    <t>1-4</t>
  </si>
  <si>
    <t>5-9</t>
  </si>
  <si>
    <t>10-14</t>
  </si>
  <si>
    <t>15-19</t>
  </si>
  <si>
    <t>20-24</t>
  </si>
  <si>
    <t xml:space="preserve">Total </t>
  </si>
  <si>
    <t>Total population within 3 hrs reach to health facility</t>
  </si>
  <si>
    <t xml:space="preserve">Health Sector ( BHU) </t>
  </si>
  <si>
    <t>Health Sector ( BHU)</t>
  </si>
  <si>
    <t xml:space="preserve">Water and Sanitation </t>
  </si>
  <si>
    <t xml:space="preserve">Household without PIT/VIDP/ FLUSH Latrine </t>
  </si>
  <si>
    <t>Health Sector ( BHU, Annual health Survey)</t>
  </si>
  <si>
    <t>Household without piped water supply</t>
  </si>
  <si>
    <t xml:space="preserve">Number </t>
  </si>
  <si>
    <t>Household with piped water NOT functioning</t>
  </si>
  <si>
    <t>Household having livestock but without separate shed</t>
  </si>
  <si>
    <t>Households with exposure to indoor smoke</t>
  </si>
  <si>
    <t>Households with garbage disposal pits in use</t>
  </si>
  <si>
    <t xml:space="preserve">Top 10 Health Problems </t>
  </si>
  <si>
    <t xml:space="preserve">Number of cases </t>
  </si>
  <si>
    <t>Disability</t>
  </si>
  <si>
    <t>Visual</t>
  </si>
  <si>
    <t>Speech</t>
  </si>
  <si>
    <t>Hearing</t>
  </si>
  <si>
    <t>Physical</t>
  </si>
  <si>
    <t>Multiple</t>
  </si>
  <si>
    <t xml:space="preserve">General Information </t>
  </si>
  <si>
    <t xml:space="preserve">Name of School </t>
  </si>
  <si>
    <t>Internet Access</t>
  </si>
  <si>
    <t>Number of Books in the Library</t>
  </si>
  <si>
    <t>WFP Beneficiary</t>
  </si>
  <si>
    <t>Mean Walking Distance of the students to the school (Minutes)</t>
  </si>
  <si>
    <t xml:space="preserve">Staff </t>
  </si>
  <si>
    <t>Day scholar</t>
  </si>
  <si>
    <t xml:space="preserve">Non-Teaching </t>
  </si>
  <si>
    <t xml:space="preserve">Boys </t>
  </si>
  <si>
    <t xml:space="preserve">Girls </t>
  </si>
  <si>
    <t>Girls</t>
  </si>
  <si>
    <t xml:space="preserve">Gewog Education sector ( Schools) </t>
  </si>
  <si>
    <t>Teachers</t>
  </si>
  <si>
    <t xml:space="preserve">Qualification </t>
  </si>
  <si>
    <t>PhD</t>
  </si>
  <si>
    <t>Masters</t>
  </si>
  <si>
    <t>Higher Secondary/Matriculation</t>
  </si>
  <si>
    <t>School Infrastructure</t>
  </si>
  <si>
    <t xml:space="preserve">Classrooms </t>
  </si>
  <si>
    <t xml:space="preserve">Kitchens </t>
  </si>
  <si>
    <t xml:space="preserve">Labs </t>
  </si>
  <si>
    <t>Toilets</t>
  </si>
  <si>
    <t xml:space="preserve">Water Taps </t>
  </si>
  <si>
    <t xml:space="preserve">Staff Quarter </t>
  </si>
  <si>
    <t xml:space="preserve">Administrative Blocks </t>
  </si>
  <si>
    <t xml:space="preserve">Functional </t>
  </si>
  <si>
    <t>Non-Functional</t>
  </si>
  <si>
    <t xml:space="preserve">Recreational Facilities </t>
  </si>
  <si>
    <t>Sporting Facilities</t>
  </si>
  <si>
    <t xml:space="preserve">Clubs </t>
  </si>
  <si>
    <t xml:space="preserve">Football Ground </t>
  </si>
  <si>
    <t xml:space="preserve">Basketball Court </t>
  </si>
  <si>
    <t>Educational Performance and Learning Outcome</t>
  </si>
  <si>
    <t xml:space="preserve">Educational Performance </t>
  </si>
  <si>
    <t>Learning outcome score  (Mean Marks )</t>
  </si>
  <si>
    <t>Class</t>
  </si>
  <si>
    <t xml:space="preserve">Enrolment </t>
  </si>
  <si>
    <t xml:space="preserve">English </t>
  </si>
  <si>
    <t xml:space="preserve">Maths </t>
  </si>
  <si>
    <t xml:space="preserve">Science </t>
  </si>
  <si>
    <t>Dzongkha</t>
  </si>
  <si>
    <t>PP</t>
  </si>
  <si>
    <t>I</t>
  </si>
  <si>
    <t>II</t>
  </si>
  <si>
    <t>III</t>
  </si>
  <si>
    <t>IV</t>
  </si>
  <si>
    <t>V</t>
  </si>
  <si>
    <t>VI</t>
  </si>
  <si>
    <t xml:space="preserve">Livestock Population </t>
  </si>
  <si>
    <t>Local cattle</t>
  </si>
  <si>
    <t xml:space="preserve">Gewog Livestock Sector </t>
  </si>
  <si>
    <t>Improved Cattle</t>
  </si>
  <si>
    <t>Pure Jersey</t>
  </si>
  <si>
    <t>Jersey Cross</t>
  </si>
  <si>
    <t>Brown Swiss Pure</t>
  </si>
  <si>
    <t>Brown Swiss Cross</t>
  </si>
  <si>
    <t xml:space="preserve">Mithun cross </t>
  </si>
  <si>
    <t>Yak</t>
  </si>
  <si>
    <t>Local Horses</t>
  </si>
  <si>
    <t>Improved Horses</t>
  </si>
  <si>
    <t>Mules</t>
  </si>
  <si>
    <t>Donkeys</t>
  </si>
  <si>
    <t>Sheep</t>
  </si>
  <si>
    <t>Local Poultry</t>
  </si>
  <si>
    <t>Improved Poultry</t>
  </si>
  <si>
    <t>Goat</t>
  </si>
  <si>
    <t xml:space="preserve">Consumed </t>
  </si>
  <si>
    <t xml:space="preserve">Sold </t>
  </si>
  <si>
    <t>Kg</t>
  </si>
  <si>
    <t>Acre</t>
  </si>
  <si>
    <t xml:space="preserve">Gewog Forestry Sector </t>
  </si>
  <si>
    <t xml:space="preserve">Nursery </t>
  </si>
  <si>
    <t>Community Forest Management Groups</t>
  </si>
  <si>
    <t>Incidence of forest fire</t>
  </si>
  <si>
    <t>Area damaged by forest fire</t>
  </si>
  <si>
    <t>Afforestation and plantation</t>
  </si>
  <si>
    <t>Land Management</t>
  </si>
  <si>
    <t>Water source protection</t>
  </si>
  <si>
    <t>Farmers trained on Forest fire management</t>
  </si>
  <si>
    <t>Farmers trained  on record and Book Keeping</t>
  </si>
  <si>
    <t>Income earned from Non-Wood Forest Products</t>
  </si>
  <si>
    <t xml:space="preserve">Nu. </t>
  </si>
  <si>
    <t>Infrastructure</t>
  </si>
  <si>
    <t>Km.</t>
  </si>
  <si>
    <t xml:space="preserve">Gewog Agriculture Sector </t>
  </si>
  <si>
    <t>Electric fencing</t>
  </si>
  <si>
    <t>Length of Irrigation channel</t>
  </si>
  <si>
    <t xml:space="preserve">Km. </t>
  </si>
  <si>
    <t>Irrigation channels</t>
  </si>
  <si>
    <t>Sustainable Land Management Project</t>
  </si>
  <si>
    <t xml:space="preserve">Acre </t>
  </si>
  <si>
    <t xml:space="preserve">Land Status </t>
  </si>
  <si>
    <t>Dry land</t>
  </si>
  <si>
    <t>Cultivated</t>
  </si>
  <si>
    <t>Fallow</t>
  </si>
  <si>
    <t xml:space="preserve">Wet land  </t>
  </si>
  <si>
    <t>Orchard</t>
  </si>
  <si>
    <t>Kitchen Garden</t>
  </si>
  <si>
    <t>Crop Damage</t>
  </si>
  <si>
    <t xml:space="preserve">Wild Life </t>
  </si>
  <si>
    <t xml:space="preserve">Nautral calamities </t>
  </si>
  <si>
    <t>Crop Damage, Production Loss</t>
  </si>
  <si>
    <t>Kg.</t>
  </si>
  <si>
    <t>Flour mill</t>
  </si>
  <si>
    <t>Oil expeller</t>
  </si>
  <si>
    <t>Rice huller</t>
  </si>
  <si>
    <t>Electric dyer</t>
  </si>
  <si>
    <t xml:space="preserve">Total Area Cultivated Acre  </t>
  </si>
  <si>
    <t xml:space="preserve">Total Production </t>
  </si>
  <si>
    <t>Cereals</t>
  </si>
  <si>
    <t>Maize</t>
  </si>
  <si>
    <t>Paddy</t>
  </si>
  <si>
    <t>kg</t>
  </si>
  <si>
    <t>Wheat</t>
  </si>
  <si>
    <t>Barley</t>
  </si>
  <si>
    <t>Bitter Buckwheat</t>
  </si>
  <si>
    <t>Sweet Buckwheat</t>
  </si>
  <si>
    <t>Millet</t>
  </si>
  <si>
    <t>Vegetables</t>
  </si>
  <si>
    <t>Fruit</t>
  </si>
  <si>
    <t xml:space="preserve">Insecticides </t>
  </si>
  <si>
    <t xml:space="preserve">Fungicides </t>
  </si>
  <si>
    <t xml:space="preserve">rodenticides </t>
  </si>
  <si>
    <t xml:space="preserve">Herbicides </t>
  </si>
  <si>
    <t>Acaricides</t>
  </si>
  <si>
    <t>kg/Ltr.</t>
  </si>
  <si>
    <t xml:space="preserve">Households Affected by Windstorms </t>
  </si>
  <si>
    <t xml:space="preserve">Gewog Health Sector (Annual Health Survey) </t>
  </si>
  <si>
    <t xml:space="preserve">Widowed </t>
  </si>
  <si>
    <t>Laboratory Examinations</t>
  </si>
  <si>
    <t>Pulmonary positive cases</t>
  </si>
  <si>
    <t>Plasmodium falciparum(B 50)</t>
  </si>
  <si>
    <t>Other malaria(B51)</t>
  </si>
  <si>
    <t xml:space="preserve">Others </t>
  </si>
  <si>
    <t xml:space="preserve">Private </t>
  </si>
  <si>
    <t xml:space="preserve">ECCD Centres </t>
  </si>
  <si>
    <t xml:space="preserve">Yes </t>
  </si>
  <si>
    <t xml:space="preserve">Government </t>
  </si>
  <si>
    <t xml:space="preserve">Primary School  </t>
  </si>
  <si>
    <t>No</t>
  </si>
  <si>
    <t xml:space="preserve">Lower Secondary School </t>
  </si>
  <si>
    <t xml:space="preserve">Middle Secondary School </t>
  </si>
  <si>
    <t xml:space="preserve">Higher Secondary School </t>
  </si>
  <si>
    <t xml:space="preserve">Extended Classroom </t>
  </si>
  <si>
    <t xml:space="preserve">Teacher Qualification </t>
  </si>
  <si>
    <t>PG Diploma</t>
  </si>
  <si>
    <t>Bachelors</t>
  </si>
  <si>
    <t xml:space="preserve">Volleyball </t>
  </si>
  <si>
    <t>Others (Specify)</t>
  </si>
  <si>
    <t>Repeaters</t>
  </si>
  <si>
    <t xml:space="preserve">Dining Halls </t>
  </si>
  <si>
    <t xml:space="preserve">Promotes </t>
  </si>
  <si>
    <t>Household connected with Biogas plant</t>
  </si>
  <si>
    <t>Improved diary shed</t>
  </si>
  <si>
    <t>Poultry shed</t>
  </si>
  <si>
    <t>Piggery shed</t>
  </si>
  <si>
    <t>Mustard</t>
  </si>
  <si>
    <t>Tapioca</t>
  </si>
  <si>
    <t>Yam</t>
  </si>
  <si>
    <t>Chilli</t>
  </si>
  <si>
    <t>Carrot</t>
  </si>
  <si>
    <t>Apple</t>
  </si>
  <si>
    <t>Pear</t>
  </si>
  <si>
    <t>Guava</t>
  </si>
  <si>
    <t>Pomegranate</t>
  </si>
  <si>
    <t>Corn flake machine</t>
  </si>
  <si>
    <t>Power tiller</t>
  </si>
  <si>
    <t>Collocacia</t>
  </si>
  <si>
    <t>Oilseeds</t>
  </si>
  <si>
    <t xml:space="preserve">Ground nut </t>
  </si>
  <si>
    <t xml:space="preserve">Sun Flower </t>
  </si>
  <si>
    <t>Soya bean</t>
  </si>
  <si>
    <t>Pyrilla (Naam)</t>
  </si>
  <si>
    <t xml:space="preserve">Legumes &amp; Pulses </t>
  </si>
  <si>
    <t xml:space="preserve">Rajam Bean </t>
  </si>
  <si>
    <t xml:space="preserve">Mug Bean </t>
  </si>
  <si>
    <t xml:space="preserve">Lentil </t>
  </si>
  <si>
    <t xml:space="preserve">Roots/Tubers </t>
  </si>
  <si>
    <t xml:space="preserve">Asparagus </t>
  </si>
  <si>
    <t xml:space="preserve">Cabbages </t>
  </si>
  <si>
    <t xml:space="preserve">kg </t>
  </si>
  <si>
    <t xml:space="preserve">Cauliflower </t>
  </si>
  <si>
    <t xml:space="preserve">Radish </t>
  </si>
  <si>
    <t xml:space="preserve">Turnip </t>
  </si>
  <si>
    <t xml:space="preserve">Beans </t>
  </si>
  <si>
    <t xml:space="preserve">Peas </t>
  </si>
  <si>
    <t xml:space="preserve">Tomato </t>
  </si>
  <si>
    <t xml:space="preserve">Egg Plant </t>
  </si>
  <si>
    <t xml:space="preserve">Lady Finger </t>
  </si>
  <si>
    <t xml:space="preserve">Green Leaves </t>
  </si>
  <si>
    <t xml:space="preserve">Broccolo </t>
  </si>
  <si>
    <t xml:space="preserve">Onion </t>
  </si>
  <si>
    <t xml:space="preserve">Gralic </t>
  </si>
  <si>
    <t xml:space="preserve">Cucumber </t>
  </si>
  <si>
    <t xml:space="preserve">Pumpkin </t>
  </si>
  <si>
    <t xml:space="preserve">Squash </t>
  </si>
  <si>
    <t xml:space="preserve">Gourds </t>
  </si>
  <si>
    <t xml:space="preserve">Cultivated Mushroom </t>
  </si>
  <si>
    <t xml:space="preserve">Dally Chilli </t>
  </si>
  <si>
    <t xml:space="preserve">Tree Tomato </t>
  </si>
  <si>
    <t xml:space="preserve">Spices </t>
  </si>
  <si>
    <t xml:space="preserve">Ginger </t>
  </si>
  <si>
    <t xml:space="preserve">Cardamom </t>
  </si>
  <si>
    <t xml:space="preserve">Mandarin Orange </t>
  </si>
  <si>
    <t xml:space="preserve">Areca Nut </t>
  </si>
  <si>
    <t xml:space="preserve">Mango </t>
  </si>
  <si>
    <t xml:space="preserve">Peach </t>
  </si>
  <si>
    <t xml:space="preserve">Plum </t>
  </si>
  <si>
    <t xml:space="preserve">Walnut </t>
  </si>
  <si>
    <t xml:space="preserve">Jackfruit </t>
  </si>
  <si>
    <t>Papaya</t>
  </si>
  <si>
    <t xml:space="preserve">Pomegranate </t>
  </si>
  <si>
    <t xml:space="preserve">Litchi </t>
  </si>
  <si>
    <t xml:space="preserve">Persimmon </t>
  </si>
  <si>
    <t xml:space="preserve">Banana </t>
  </si>
  <si>
    <t>Sugarcane</t>
  </si>
  <si>
    <t xml:space="preserve">Passion Fruit </t>
  </si>
  <si>
    <t xml:space="preserve">Pine Apple </t>
  </si>
  <si>
    <t>Number/kg</t>
  </si>
  <si>
    <t>Total Trees (Number)</t>
  </si>
  <si>
    <t>Livestock Production</t>
  </si>
  <si>
    <t xml:space="preserve">Products </t>
  </si>
  <si>
    <t xml:space="preserve">Total Milk Production </t>
  </si>
  <si>
    <t xml:space="preserve">Milk used for Processing </t>
  </si>
  <si>
    <t>Fresh milk</t>
  </si>
  <si>
    <t xml:space="preserve">Liters </t>
  </si>
  <si>
    <t>Butter</t>
  </si>
  <si>
    <t>Cheese</t>
  </si>
  <si>
    <t>Egg</t>
  </si>
  <si>
    <t>Chugo</t>
  </si>
  <si>
    <t>Pork</t>
  </si>
  <si>
    <t>Beef</t>
  </si>
  <si>
    <t>Fish</t>
  </si>
  <si>
    <t>Chevon</t>
  </si>
  <si>
    <t xml:space="preserve">Chicken </t>
  </si>
  <si>
    <t>Honey</t>
  </si>
  <si>
    <t xml:space="preserve">Crop cultivation and production </t>
  </si>
  <si>
    <t xml:space="preserve">Plant protection chemicals distributed to farmers </t>
  </si>
  <si>
    <t>Tuberculosis  cases</t>
  </si>
  <si>
    <t xml:space="preserve">GT Memebers </t>
  </si>
  <si>
    <t xml:space="preserve">Civil Servants </t>
  </si>
  <si>
    <t xml:space="preserve">Health </t>
  </si>
  <si>
    <t xml:space="preserve">Education </t>
  </si>
  <si>
    <t xml:space="preserve">Agriculture </t>
  </si>
  <si>
    <t xml:space="preserve">Livestock </t>
  </si>
  <si>
    <t xml:space="preserve">Forestry </t>
  </si>
  <si>
    <t xml:space="preserve">Name of Gewog Sector Head </t>
  </si>
  <si>
    <t>Gyedrung</t>
  </si>
  <si>
    <t>Households ( civil registration/De-jure)</t>
  </si>
  <si>
    <t>Households  (Usual residence/De-facto)</t>
  </si>
  <si>
    <t xml:space="preserve">Workers </t>
  </si>
  <si>
    <t xml:space="preserve">Resident Houshold </t>
  </si>
  <si>
    <t xml:space="preserve">Non-resident Houshold </t>
  </si>
  <si>
    <t xml:space="preserve">Usual Household resident with civil registration </t>
  </si>
  <si>
    <t>Usual Household resident without civil registration</t>
  </si>
  <si>
    <t>Worker Household</t>
  </si>
  <si>
    <t xml:space="preserve">Households with electricity </t>
  </si>
  <si>
    <t xml:space="preserve">Off Grid </t>
  </si>
  <si>
    <t xml:space="preserve">On Grid </t>
  </si>
  <si>
    <t>Service Delivered by the Community Centre</t>
  </si>
  <si>
    <t xml:space="preserve">Dzongkhag  Office </t>
  </si>
  <si>
    <t xml:space="preserve">RNR Market Infrastructure </t>
  </si>
  <si>
    <t xml:space="preserve">Market Shed </t>
  </si>
  <si>
    <t xml:space="preserve">Sale Counter </t>
  </si>
  <si>
    <t>Other Specify ( ………………………………………….)</t>
  </si>
  <si>
    <t xml:space="preserve">Households with only cable TV </t>
  </si>
  <si>
    <t xml:space="preserve">Households with only BSS TV </t>
  </si>
  <si>
    <t xml:space="preserve">Households with both BBS and cable TV </t>
  </si>
  <si>
    <t xml:space="preserve">Households with Bank accounts </t>
  </si>
  <si>
    <t xml:space="preserve">Households Affected by Floods </t>
  </si>
  <si>
    <t xml:space="preserve">Households Affected by Fire  </t>
  </si>
  <si>
    <t xml:space="preserve">Households Affected by GLOF </t>
  </si>
  <si>
    <t xml:space="preserve">Households without adequate Water Supply </t>
  </si>
  <si>
    <t>Number of students provided with special care by the teacher</t>
  </si>
  <si>
    <t xml:space="preserve">Number of books read by students </t>
  </si>
  <si>
    <t>Bhutanese Teaching Staff</t>
  </si>
  <si>
    <t>Non-bhutanese Teaching Staff</t>
  </si>
  <si>
    <t xml:space="preserve">Regular </t>
  </si>
  <si>
    <t xml:space="preserve">Contract </t>
  </si>
  <si>
    <t xml:space="preserve">Year </t>
  </si>
  <si>
    <t>Year</t>
  </si>
  <si>
    <t>School Agricultural Program</t>
  </si>
  <si>
    <t>Number of Scout members (Students)</t>
  </si>
  <si>
    <t>Community Forest Groups</t>
  </si>
  <si>
    <t xml:space="preserve">Pvt. Forest </t>
  </si>
  <si>
    <t>Non-wood Forest Products Management Groups</t>
  </si>
  <si>
    <t>Non-wood Forest Products Managemtn Area</t>
  </si>
  <si>
    <t xml:space="preserve">Number of trees planted </t>
  </si>
  <si>
    <t xml:space="preserve">Number of trees surviving from last year </t>
  </si>
  <si>
    <t xml:space="preserve">Community Forest Management Group members (Households) </t>
  </si>
  <si>
    <t>Community Forest (Area)</t>
  </si>
  <si>
    <t xml:space="preserve">Pvt. Forest  (Area ) </t>
  </si>
  <si>
    <t xml:space="preserve">Length of Farm Road </t>
  </si>
  <si>
    <t>Number of Farm Roads</t>
  </si>
  <si>
    <t xml:space="preserve">Farmers Shop ( Including Three window shop ) </t>
  </si>
  <si>
    <t xml:space="preserve">Poly Tunnel </t>
  </si>
  <si>
    <t xml:space="preserve">Green House / Ploy House </t>
  </si>
  <si>
    <t>B-Coop.</t>
  </si>
  <si>
    <t xml:space="preserve">Government Subsidy </t>
  </si>
  <si>
    <t xml:space="preserve">Farm Machineries and tools  </t>
  </si>
  <si>
    <t>Sweet Potato</t>
  </si>
  <si>
    <t xml:space="preserve">Potatto </t>
  </si>
  <si>
    <t xml:space="preserve">Kg </t>
  </si>
  <si>
    <t xml:space="preserve">Bio-agent </t>
  </si>
  <si>
    <t>Others</t>
  </si>
  <si>
    <t>Water source protection (Area)</t>
  </si>
  <si>
    <t xml:space="preserve">Input Supplied </t>
  </si>
  <si>
    <t xml:space="preserve">Dairy Supplied </t>
  </si>
  <si>
    <t xml:space="preserve">Poultry Supplied </t>
  </si>
  <si>
    <t xml:space="preserve">Piggery Supplied </t>
  </si>
  <si>
    <t xml:space="preserve">Fingerling Supplied </t>
  </si>
  <si>
    <t xml:space="preserve">Breeding Bull </t>
  </si>
  <si>
    <t xml:space="preserve">Stallion Supplied </t>
  </si>
  <si>
    <t xml:space="preserve">Compilation Year : </t>
  </si>
  <si>
    <t xml:space="preserve">Construction Approved by </t>
  </si>
  <si>
    <t>Full Boarding</t>
  </si>
  <si>
    <t xml:space="preserve">Students </t>
  </si>
  <si>
    <t xml:space="preserve">Diploma </t>
  </si>
  <si>
    <t>Hostels</t>
  </si>
  <si>
    <t>Total Production</t>
  </si>
  <si>
    <t>Cosumed</t>
  </si>
  <si>
    <t>Sold</t>
  </si>
  <si>
    <t xml:space="preserve">Income earned from community forest group </t>
  </si>
  <si>
    <t>Nu</t>
  </si>
  <si>
    <t>*</t>
  </si>
  <si>
    <t xml:space="preserve">* inclusion of additional column for farm get price of livestock production </t>
  </si>
  <si>
    <t xml:space="preserve">* cattle population to be segregated ( Heifer, Holstein, Friesian ) </t>
  </si>
  <si>
    <t xml:space="preserve">*suggested to have an additional column where we can specify other infrastructures such as solar water heating system </t>
  </si>
  <si>
    <t xml:space="preserve">* No. of poultry to segregate into boiler and lair </t>
  </si>
  <si>
    <t xml:space="preserve">* suggested to delete (Punakha ) </t>
  </si>
  <si>
    <t xml:space="preserve">Day Feeding  </t>
  </si>
  <si>
    <t xml:space="preserve">Dropouts from Previous year </t>
  </si>
  <si>
    <t xml:space="preserve">* Additional column ( Droupouts , Punakha ) </t>
  </si>
  <si>
    <t xml:space="preserve">* add call XI and XII </t>
  </si>
  <si>
    <t xml:space="preserve">Seeds and seedlings </t>
  </si>
  <si>
    <t xml:space="preserve">* additional ( Punakha ) </t>
  </si>
  <si>
    <t xml:space="preserve">Pasture Land </t>
  </si>
  <si>
    <t xml:space="preserve">* Additional ( Punakha ) </t>
  </si>
  <si>
    <t xml:space="preserve">Gewog Accounts </t>
  </si>
  <si>
    <t>**</t>
  </si>
  <si>
    <t>OSFS deleted ( similat to Farmers Shop ) \</t>
  </si>
  <si>
    <t xml:space="preserve">Lhakhangs  Affected by Landslides </t>
  </si>
  <si>
    <t>Lhakhangs Affected by Earthquakes</t>
  </si>
  <si>
    <t xml:space="preserve">Lhakhangs Affected by Floods </t>
  </si>
  <si>
    <t xml:space="preserve">Lhakhangs Affected by Fire  </t>
  </si>
  <si>
    <t xml:space="preserve">Lhakhangs Affected by GLOF </t>
  </si>
  <si>
    <t xml:space="preserve">Lhakhangs Affected by Windstorms </t>
  </si>
  <si>
    <t>Schools Affected by Earthquakes</t>
  </si>
  <si>
    <t xml:space="preserve">Schools Affected by Floods </t>
  </si>
  <si>
    <t xml:space="preserve">Schools Affected by Fire  </t>
  </si>
  <si>
    <t xml:space="preserve">Schools Affected by GLOF </t>
  </si>
  <si>
    <t xml:space="preserve">Schools Affected by Windstorms </t>
  </si>
  <si>
    <t xml:space="preserve">Schools  Affected by Landslides </t>
  </si>
  <si>
    <t xml:space="preserve">Diarrhoea cases  </t>
  </si>
  <si>
    <t xml:space="preserve">Fodder </t>
  </si>
  <si>
    <t>Trongsa</t>
  </si>
  <si>
    <t>Nos</t>
  </si>
  <si>
    <t>Tashi Pelden</t>
  </si>
  <si>
    <t>17655266/77655266</t>
  </si>
  <si>
    <t>Jigme Dorji</t>
  </si>
  <si>
    <t>Sangay Wangdi</t>
  </si>
  <si>
    <t>Thuba</t>
  </si>
  <si>
    <t>Sonam Rinchen</t>
  </si>
  <si>
    <t>Tshagay Chiwa</t>
  </si>
  <si>
    <t>Pelden Lhendup</t>
  </si>
  <si>
    <t>Dawa Gyaltshen</t>
  </si>
  <si>
    <t>Chimi Duba</t>
  </si>
  <si>
    <t>Kezang Jurmey</t>
  </si>
  <si>
    <t>Penjore</t>
  </si>
  <si>
    <t>Sangay</t>
  </si>
  <si>
    <t>nil</t>
  </si>
  <si>
    <t>nill</t>
  </si>
  <si>
    <t>Tashi Penden</t>
  </si>
  <si>
    <t>25-49</t>
  </si>
  <si>
    <t>50-59</t>
  </si>
  <si>
    <t>9 villages</t>
  </si>
  <si>
    <t>1. Cool and cough</t>
  </si>
  <si>
    <t>2. Others nervouse incl.peripheral disorder</t>
  </si>
  <si>
    <t>3.Peptic Ulcer syndrom</t>
  </si>
  <si>
    <t>4.Skin infection</t>
  </si>
  <si>
    <t>5. Hypertension</t>
  </si>
  <si>
    <t>6. Other respiratory</t>
  </si>
  <si>
    <t>7. Arthirities/Arthrosis</t>
  </si>
  <si>
    <t>8. Diarrhoea</t>
  </si>
  <si>
    <t>9. Dental carries</t>
  </si>
  <si>
    <t>10. Acute pharyngitis/tonsilities</t>
  </si>
  <si>
    <t xml:space="preserve">* changed from day boarding to day feeding </t>
  </si>
  <si>
    <t>Bemji PS</t>
  </si>
  <si>
    <t>Bjeezam PS</t>
  </si>
  <si>
    <t>Karshong PS</t>
  </si>
  <si>
    <t>Simphu ECR</t>
  </si>
  <si>
    <t>Jongthang ECR</t>
  </si>
  <si>
    <t>5401 books as of 27/05/2016</t>
  </si>
  <si>
    <t>30 minutes</t>
  </si>
  <si>
    <t>1book /month</t>
  </si>
  <si>
    <t>Nubi Geog</t>
  </si>
  <si>
    <t>Sonam Choki and Dophu Wangmo</t>
  </si>
  <si>
    <t>Sonam Wangchuk and Yeshi Dorji</t>
  </si>
  <si>
    <t>GAO</t>
  </si>
  <si>
    <t>17925656/17312129</t>
  </si>
  <si>
    <t>Nubi</t>
  </si>
  <si>
    <t>5 principals (17456758/17421093/17120155/77106867/17120459</t>
  </si>
  <si>
    <t>15minute</t>
  </si>
  <si>
    <t>2 on average</t>
  </si>
  <si>
    <t>1hr</t>
  </si>
  <si>
    <t>all</t>
  </si>
  <si>
    <t>5 on average</t>
  </si>
  <si>
    <t>60 minutes</t>
  </si>
  <si>
    <t>Khuru</t>
  </si>
  <si>
    <t>Bemji P S</t>
  </si>
  <si>
    <t>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</si>
</sst>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sz val="16"/>
      <color rgb="FF000000"/>
      <name val="Arial Narrow"/>
      <family val="2"/>
    </font>
    <font>
      <sz val="10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11"/>
      <color rgb="FF00B0F0"/>
      <name val="Calibri"/>
      <family val="2"/>
      <scheme val="minor"/>
    </font>
    <font>
      <sz val="9"/>
      <color rgb="FF00B0F0"/>
      <name val="Calibri"/>
      <family val="2"/>
    </font>
    <font>
      <sz val="11"/>
      <name val="Calibri"/>
      <family val="2"/>
      <scheme val="minor"/>
    </font>
    <font>
      <sz val="11"/>
      <name val="Calibri"/>
      <family val="2"/>
    </font>
    <font>
      <sz val="9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/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</borders>
  <cellStyleXfs count="1">
    <xf numFmtId="0" fontId="0" fillId="0" borderId="0"/>
  </cellStyleXfs>
  <cellXfs count="297">
    <xf numFmtId="0" fontId="0" fillId="0" borderId="0" xfId="0"/>
    <xf numFmtId="0" fontId="1" fillId="2" borderId="1" xfId="0" applyFont="1" applyFill="1" applyBorder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0" xfId="0" applyBorder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0" fontId="1" fillId="0" borderId="0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14" xfId="0" applyFont="1" applyBorder="1"/>
    <xf numFmtId="0" fontId="1" fillId="0" borderId="15" xfId="0" applyFont="1" applyBorder="1"/>
    <xf numFmtId="0" fontId="1" fillId="0" borderId="17" xfId="0" applyFont="1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1" fillId="0" borderId="0" xfId="0" applyFont="1"/>
    <xf numFmtId="0" fontId="1" fillId="0" borderId="0" xfId="0" applyFont="1" applyAlignment="1">
      <alignment horizontal="center"/>
    </xf>
    <xf numFmtId="0" fontId="1" fillId="2" borderId="23" xfId="0" applyFont="1" applyFill="1" applyBorder="1"/>
    <xf numFmtId="0" fontId="1" fillId="2" borderId="24" xfId="0" applyFont="1" applyFill="1" applyBorder="1"/>
    <xf numFmtId="0" fontId="0" fillId="0" borderId="12" xfId="0" applyFont="1" applyBorder="1"/>
    <xf numFmtId="0" fontId="2" fillId="0" borderId="13" xfId="0" applyFont="1" applyBorder="1"/>
    <xf numFmtId="0" fontId="0" fillId="0" borderId="15" xfId="0" applyFont="1" applyBorder="1"/>
    <xf numFmtId="0" fontId="2" fillId="0" borderId="16" xfId="0" applyFont="1" applyBorder="1"/>
    <xf numFmtId="0" fontId="0" fillId="0" borderId="15" xfId="0" applyFont="1" applyBorder="1" applyAlignment="1">
      <alignment horizontal="right" indent="4"/>
    </xf>
    <xf numFmtId="0" fontId="0" fillId="0" borderId="15" xfId="0" applyFont="1" applyBorder="1" applyAlignment="1">
      <alignment horizontal="right" indent="5"/>
    </xf>
    <xf numFmtId="0" fontId="2" fillId="0" borderId="10" xfId="0" applyFont="1" applyBorder="1"/>
    <xf numFmtId="0" fontId="0" fillId="0" borderId="0" xfId="0" applyFill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1" fillId="0" borderId="11" xfId="0" applyFont="1" applyBorder="1"/>
    <xf numFmtId="0" fontId="0" fillId="0" borderId="0" xfId="0" applyAlignment="1">
      <alignment horizontal="left"/>
    </xf>
    <xf numFmtId="0" fontId="0" fillId="3" borderId="1" xfId="0" applyFill="1" applyBorder="1"/>
    <xf numFmtId="0" fontId="1" fillId="0" borderId="0" xfId="0" applyFont="1" applyAlignment="1">
      <alignment horizontal="left"/>
    </xf>
    <xf numFmtId="0" fontId="0" fillId="0" borderId="22" xfId="0" applyFont="1" applyBorder="1" applyAlignment="1">
      <alignment horizontal="left"/>
    </xf>
    <xf numFmtId="0" fontId="2" fillId="0" borderId="23" xfId="0" applyFont="1" applyBorder="1"/>
    <xf numFmtId="0" fontId="1" fillId="0" borderId="24" xfId="0" applyFont="1" applyBorder="1"/>
    <xf numFmtId="0" fontId="0" fillId="0" borderId="9" xfId="0" applyFont="1" applyBorder="1" applyAlignment="1">
      <alignment horizontal="right" indent="5"/>
    </xf>
    <xf numFmtId="0" fontId="1" fillId="2" borderId="1" xfId="0" applyFont="1" applyFill="1" applyBorder="1" applyAlignment="1">
      <alignment wrapText="1"/>
    </xf>
    <xf numFmtId="0" fontId="1" fillId="2" borderId="5" xfId="0" applyFont="1" applyFill="1" applyBorder="1" applyAlignment="1">
      <alignment wrapText="1"/>
    </xf>
    <xf numFmtId="0" fontId="1" fillId="2" borderId="0" xfId="0" applyFont="1" applyFill="1" applyBorder="1"/>
    <xf numFmtId="0" fontId="0" fillId="0" borderId="9" xfId="0" applyFont="1" applyBorder="1" applyAlignment="1">
      <alignment wrapText="1"/>
    </xf>
    <xf numFmtId="0" fontId="0" fillId="0" borderId="0" xfId="0" applyFont="1" applyBorder="1"/>
    <xf numFmtId="0" fontId="2" fillId="0" borderId="0" xfId="0" applyFont="1" applyBorder="1"/>
    <xf numFmtId="0" fontId="0" fillId="0" borderId="0" xfId="0" applyAlignment="1">
      <alignment wrapText="1"/>
    </xf>
    <xf numFmtId="0" fontId="1" fillId="0" borderId="0" xfId="0" applyFont="1" applyAlignment="1"/>
    <xf numFmtId="0" fontId="1" fillId="0" borderId="0" xfId="0" applyFont="1" applyFill="1" applyBorder="1"/>
    <xf numFmtId="0" fontId="0" fillId="0" borderId="0" xfId="0" applyAlignment="1">
      <alignment horizontal="left" indent="5"/>
    </xf>
    <xf numFmtId="0" fontId="1" fillId="0" borderId="0" xfId="0" applyFont="1" applyBorder="1" applyAlignment="1">
      <alignment horizontal="left"/>
    </xf>
    <xf numFmtId="0" fontId="1" fillId="0" borderId="2" xfId="0" applyFont="1" applyBorder="1" applyAlignment="1"/>
    <xf numFmtId="0" fontId="0" fillId="0" borderId="13" xfId="0" applyBorder="1"/>
    <xf numFmtId="0" fontId="1" fillId="0" borderId="3" xfId="0" applyFont="1" applyBorder="1"/>
    <xf numFmtId="0" fontId="1" fillId="0" borderId="9" xfId="0" applyFont="1" applyBorder="1"/>
    <xf numFmtId="0" fontId="0" fillId="0" borderId="26" xfId="0" applyBorder="1"/>
    <xf numFmtId="0" fontId="0" fillId="0" borderId="22" xfId="0" applyBorder="1" applyAlignment="1">
      <alignment vertical="center"/>
    </xf>
    <xf numFmtId="0" fontId="0" fillId="0" borderId="23" xfId="0" applyBorder="1"/>
    <xf numFmtId="0" fontId="0" fillId="0" borderId="24" xfId="0" applyBorder="1"/>
    <xf numFmtId="0" fontId="0" fillId="2" borderId="1" xfId="0" applyFill="1" applyBorder="1" applyAlignment="1">
      <alignment wrapText="1"/>
    </xf>
    <xf numFmtId="0" fontId="0" fillId="0" borderId="12" xfId="0" applyBorder="1"/>
    <xf numFmtId="0" fontId="0" fillId="0" borderId="14" xfId="0" applyBorder="1"/>
    <xf numFmtId="0" fontId="0" fillId="0" borderId="25" xfId="0" applyBorder="1"/>
    <xf numFmtId="0" fontId="0" fillId="0" borderId="27" xfId="0" applyBorder="1"/>
    <xf numFmtId="0" fontId="2" fillId="0" borderId="12" xfId="0" applyFont="1" applyBorder="1" applyAlignment="1">
      <alignment horizontal="left"/>
    </xf>
    <xf numFmtId="0" fontId="2" fillId="0" borderId="14" xfId="0" applyFont="1" applyBorder="1"/>
    <xf numFmtId="0" fontId="2" fillId="0" borderId="15" xfId="0" applyFont="1" applyBorder="1" applyAlignment="1">
      <alignment horizontal="left"/>
    </xf>
    <xf numFmtId="0" fontId="2" fillId="0" borderId="17" xfId="0" applyFont="1" applyBorder="1"/>
    <xf numFmtId="0" fontId="3" fillId="0" borderId="0" xfId="0" applyFont="1" applyAlignment="1">
      <alignment horizontal="left" vertical="center" readingOrder="1"/>
    </xf>
    <xf numFmtId="0" fontId="2" fillId="0" borderId="9" xfId="0" applyFont="1" applyBorder="1" applyAlignment="1">
      <alignment horizontal="left"/>
    </xf>
    <xf numFmtId="0" fontId="2" fillId="0" borderId="11" xfId="0" applyFont="1" applyBorder="1"/>
    <xf numFmtId="0" fontId="1" fillId="0" borderId="0" xfId="0" applyFont="1" applyAlignment="1">
      <alignment wrapText="1"/>
    </xf>
    <xf numFmtId="0" fontId="1" fillId="0" borderId="2" xfId="0" applyFont="1" applyBorder="1"/>
    <xf numFmtId="0" fontId="0" fillId="0" borderId="28" xfId="0" applyBorder="1"/>
    <xf numFmtId="0" fontId="0" fillId="0" borderId="29" xfId="0" applyBorder="1"/>
    <xf numFmtId="0" fontId="0" fillId="0" borderId="30" xfId="0" applyBorder="1"/>
    <xf numFmtId="0" fontId="0" fillId="0" borderId="31" xfId="0" applyBorder="1"/>
    <xf numFmtId="0" fontId="0" fillId="0" borderId="32" xfId="0" applyBorder="1"/>
    <xf numFmtId="0" fontId="0" fillId="0" borderId="33" xfId="0" applyBorder="1"/>
    <xf numFmtId="0" fontId="2" fillId="2" borderId="0" xfId="0" applyFont="1" applyFill="1"/>
    <xf numFmtId="0" fontId="2" fillId="3" borderId="0" xfId="0" applyFont="1" applyFill="1"/>
    <xf numFmtId="0" fontId="2" fillId="3" borderId="0" xfId="0" applyFont="1" applyFill="1" applyBorder="1"/>
    <xf numFmtId="0" fontId="1" fillId="5" borderId="0" xfId="0" applyFont="1" applyFill="1"/>
    <xf numFmtId="0" fontId="1" fillId="4" borderId="1" xfId="0" applyFont="1" applyFill="1" applyBorder="1"/>
    <xf numFmtId="0" fontId="1" fillId="0" borderId="0" xfId="0" applyFont="1" applyFill="1" applyBorder="1" applyAlignment="1">
      <alignment horizontal="left"/>
    </xf>
    <xf numFmtId="0" fontId="0" fillId="0" borderId="0" xfId="0" applyFill="1" applyBorder="1" applyAlignment="1">
      <alignment horizontal="left" indent="5"/>
    </xf>
    <xf numFmtId="0" fontId="0" fillId="0" borderId="28" xfId="0" applyBorder="1" applyAlignment="1">
      <alignment horizontal="left" indent="1"/>
    </xf>
    <xf numFmtId="0" fontId="0" fillId="0" borderId="34" xfId="0" applyBorder="1"/>
    <xf numFmtId="0" fontId="0" fillId="3" borderId="5" xfId="0" applyFill="1" applyBorder="1"/>
    <xf numFmtId="0" fontId="0" fillId="3" borderId="8" xfId="0" applyFill="1" applyBorder="1"/>
    <xf numFmtId="0" fontId="0" fillId="3" borderId="21" xfId="0" applyFill="1" applyBorder="1"/>
    <xf numFmtId="0" fontId="0" fillId="0" borderId="9" xfId="0" applyFont="1" applyBorder="1"/>
    <xf numFmtId="0" fontId="0" fillId="2" borderId="5" xfId="0" applyFill="1" applyBorder="1" applyAlignment="1">
      <alignment vertical="center"/>
    </xf>
    <xf numFmtId="0" fontId="0" fillId="2" borderId="8" xfId="0" applyFill="1" applyBorder="1" applyAlignment="1">
      <alignment vertical="center"/>
    </xf>
    <xf numFmtId="0" fontId="0" fillId="0" borderId="0" xfId="0" applyFill="1" applyBorder="1"/>
    <xf numFmtId="0" fontId="0" fillId="2" borderId="5" xfId="0" applyFill="1" applyBorder="1"/>
    <xf numFmtId="0" fontId="0" fillId="2" borderId="8" xfId="0" applyFill="1" applyBorder="1"/>
    <xf numFmtId="0" fontId="0" fillId="2" borderId="21" xfId="0" applyFill="1" applyBorder="1"/>
    <xf numFmtId="0" fontId="1" fillId="0" borderId="12" xfId="0" applyFont="1" applyBorder="1" applyAlignment="1">
      <alignment horizontal="left"/>
    </xf>
    <xf numFmtId="0" fontId="0" fillId="0" borderId="15" xfId="0" applyFont="1" applyBorder="1" applyAlignment="1">
      <alignment horizontal="left" indent="2"/>
    </xf>
    <xf numFmtId="0" fontId="0" fillId="0" borderId="9" xfId="0" applyFont="1" applyBorder="1" applyAlignment="1">
      <alignment horizontal="left" indent="2"/>
    </xf>
    <xf numFmtId="0" fontId="0" fillId="0" borderId="12" xfId="0" applyFont="1" applyBorder="1" applyAlignment="1">
      <alignment horizontal="left" indent="2"/>
    </xf>
    <xf numFmtId="0" fontId="1" fillId="4" borderId="22" xfId="0" applyFont="1" applyFill="1" applyBorder="1" applyAlignment="1"/>
    <xf numFmtId="0" fontId="1" fillId="4" borderId="23" xfId="0" applyFont="1" applyFill="1" applyBorder="1" applyAlignment="1"/>
    <xf numFmtId="0" fontId="0" fillId="0" borderId="25" xfId="0" applyFont="1" applyBorder="1" applyAlignment="1">
      <alignment horizontal="left" indent="2"/>
    </xf>
    <xf numFmtId="0" fontId="2" fillId="0" borderId="26" xfId="0" applyFont="1" applyBorder="1"/>
    <xf numFmtId="0" fontId="2" fillId="0" borderId="27" xfId="0" applyFont="1" applyBorder="1"/>
    <xf numFmtId="0" fontId="0" fillId="0" borderId="22" xfId="0" applyBorder="1"/>
    <xf numFmtId="0" fontId="5" fillId="0" borderId="23" xfId="0" applyFont="1" applyBorder="1"/>
    <xf numFmtId="0" fontId="0" fillId="2" borderId="0" xfId="0" applyFill="1" applyBorder="1" applyAlignment="1">
      <alignment vertical="center"/>
    </xf>
    <xf numFmtId="0" fontId="1" fillId="0" borderId="23" xfId="0" applyFont="1" applyBorder="1" applyAlignment="1"/>
    <xf numFmtId="0" fontId="0" fillId="2" borderId="21" xfId="0" applyFill="1" applyBorder="1" applyAlignment="1">
      <alignment horizontal="center" wrapText="1"/>
    </xf>
    <xf numFmtId="0" fontId="0" fillId="0" borderId="0" xfId="0" applyFont="1" applyBorder="1" applyAlignment="1">
      <alignment horizontal="right" indent="5"/>
    </xf>
    <xf numFmtId="0" fontId="1" fillId="0" borderId="7" xfId="0" applyFont="1" applyBorder="1"/>
    <xf numFmtId="0" fontId="1" fillId="0" borderId="3" xfId="0" applyFont="1" applyFill="1" applyBorder="1"/>
    <xf numFmtId="0" fontId="1" fillId="0" borderId="4" xfId="0" applyFont="1" applyFill="1" applyBorder="1"/>
    <xf numFmtId="0" fontId="0" fillId="0" borderId="15" xfId="0" applyFont="1" applyBorder="1" applyAlignment="1">
      <alignment horizontal="right" indent="3"/>
    </xf>
    <xf numFmtId="0" fontId="0" fillId="0" borderId="15" xfId="0" applyFont="1" applyBorder="1" applyAlignment="1">
      <alignment horizontal="right" indent="15"/>
    </xf>
    <xf numFmtId="0" fontId="0" fillId="0" borderId="9" xfId="0" applyFont="1" applyBorder="1" applyAlignment="1">
      <alignment horizontal="right" indent="3"/>
    </xf>
    <xf numFmtId="0" fontId="2" fillId="0" borderId="20" xfId="0" applyFont="1" applyBorder="1"/>
    <xf numFmtId="0" fontId="0" fillId="0" borderId="0" xfId="0" applyFont="1" applyBorder="1" applyAlignment="1">
      <alignment horizontal="left"/>
    </xf>
    <xf numFmtId="0" fontId="0" fillId="0" borderId="25" xfId="0" applyFont="1" applyBorder="1" applyAlignment="1">
      <alignment horizontal="left"/>
    </xf>
    <xf numFmtId="0" fontId="1" fillId="0" borderId="27" xfId="0" applyFont="1" applyBorder="1"/>
    <xf numFmtId="0" fontId="0" fillId="0" borderId="22" xfId="0" applyFill="1" applyBorder="1"/>
    <xf numFmtId="0" fontId="0" fillId="3" borderId="1" xfId="0" applyFill="1" applyBorder="1" applyAlignment="1">
      <alignment horizontal="center" vertical="center" wrapText="1"/>
    </xf>
    <xf numFmtId="0" fontId="0" fillId="0" borderId="35" xfId="0" applyBorder="1"/>
    <xf numFmtId="0" fontId="0" fillId="0" borderId="25" xfId="0" applyFont="1" applyBorder="1"/>
    <xf numFmtId="0" fontId="0" fillId="0" borderId="6" xfId="0" applyFont="1" applyBorder="1"/>
    <xf numFmtId="0" fontId="0" fillId="0" borderId="6" xfId="0" applyFont="1" applyBorder="1" applyAlignment="1">
      <alignment horizontal="left" indent="2"/>
    </xf>
    <xf numFmtId="0" fontId="2" fillId="0" borderId="7" xfId="0" applyFont="1" applyBorder="1"/>
    <xf numFmtId="0" fontId="0" fillId="2" borderId="0" xfId="0" applyFill="1"/>
    <xf numFmtId="0" fontId="1" fillId="4" borderId="1" xfId="0" applyFont="1" applyFill="1" applyBorder="1" applyAlignment="1">
      <alignment horizontal="center" vertical="center"/>
    </xf>
    <xf numFmtId="0" fontId="1" fillId="4" borderId="1" xfId="0" applyFont="1" applyFill="1" applyBorder="1" applyAlignment="1">
      <alignment horizontal="center" vertical="center" wrapText="1"/>
    </xf>
    <xf numFmtId="0" fontId="0" fillId="2" borderId="21" xfId="0" applyFill="1" applyBorder="1" applyAlignment="1">
      <alignment vertical="center"/>
    </xf>
    <xf numFmtId="0" fontId="0" fillId="3" borderId="0" xfId="0" applyFill="1" applyBorder="1"/>
    <xf numFmtId="0" fontId="0" fillId="0" borderId="0" xfId="0" applyFont="1" applyFill="1" applyBorder="1"/>
    <xf numFmtId="0" fontId="0" fillId="6" borderId="5" xfId="0" applyFill="1" applyBorder="1"/>
    <xf numFmtId="0" fontId="0" fillId="6" borderId="8" xfId="0" applyFill="1" applyBorder="1"/>
    <xf numFmtId="0" fontId="0" fillId="6" borderId="21" xfId="0" applyFill="1" applyBorder="1"/>
    <xf numFmtId="0" fontId="0" fillId="0" borderId="3" xfId="0" applyBorder="1" applyAlignment="1">
      <alignment horizontal="right"/>
    </xf>
    <xf numFmtId="0" fontId="0" fillId="0" borderId="0" xfId="0" applyBorder="1" applyAlignment="1">
      <alignment horizontal="right"/>
    </xf>
    <xf numFmtId="0" fontId="0" fillId="0" borderId="10" xfId="0" applyBorder="1" applyAlignment="1">
      <alignment horizontal="right"/>
    </xf>
    <xf numFmtId="0" fontId="1" fillId="0" borderId="0" xfId="0" applyFont="1" applyAlignment="1">
      <alignment horizontal="center" vertical="center"/>
    </xf>
    <xf numFmtId="0" fontId="2" fillId="0" borderId="16" xfId="0" applyFont="1" applyBorder="1" applyAlignment="1">
      <alignment horizontal="left"/>
    </xf>
    <xf numFmtId="0" fontId="1" fillId="4" borderId="5" xfId="0" applyFont="1" applyFill="1" applyBorder="1" applyAlignment="1">
      <alignment horizontal="center" vertical="center" wrapText="1"/>
    </xf>
    <xf numFmtId="0" fontId="1" fillId="4" borderId="5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0" fillId="0" borderId="0" xfId="0" applyAlignment="1"/>
    <xf numFmtId="0" fontId="1" fillId="4" borderId="1" xfId="0" applyFont="1" applyFill="1" applyBorder="1" applyAlignment="1">
      <alignment horizontal="center" wrapText="1"/>
    </xf>
    <xf numFmtId="0" fontId="1" fillId="4" borderId="1" xfId="0" applyFont="1" applyFill="1" applyBorder="1" applyAlignment="1">
      <alignment wrapText="1"/>
    </xf>
    <xf numFmtId="0" fontId="0" fillId="0" borderId="37" xfId="0" applyBorder="1" applyAlignment="1">
      <alignment horizontal="left" indent="1"/>
    </xf>
    <xf numFmtId="0" fontId="0" fillId="0" borderId="38" xfId="0" applyBorder="1"/>
    <xf numFmtId="0" fontId="0" fillId="0" borderId="39" xfId="0" applyBorder="1"/>
    <xf numFmtId="0" fontId="0" fillId="0" borderId="40" xfId="0" applyBorder="1"/>
    <xf numFmtId="0" fontId="0" fillId="0" borderId="0" xfId="0" applyBorder="1" applyAlignment="1">
      <alignment horizontal="left" indent="1"/>
    </xf>
    <xf numFmtId="0" fontId="0" fillId="0" borderId="41" xfId="0" applyFill="1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1" fillId="0" borderId="0" xfId="0" applyFont="1"/>
    <xf numFmtId="0" fontId="2" fillId="0" borderId="23" xfId="0" applyFont="1" applyBorder="1"/>
    <xf numFmtId="0" fontId="1" fillId="0" borderId="23" xfId="0" applyFont="1" applyBorder="1" applyAlignment="1">
      <alignment horizontal="center"/>
    </xf>
    <xf numFmtId="0" fontId="2" fillId="0" borderId="14" xfId="0" applyFont="1" applyBorder="1" applyAlignment="1"/>
    <xf numFmtId="0" fontId="2" fillId="0" borderId="20" xfId="0" applyFont="1" applyBorder="1" applyAlignment="1"/>
    <xf numFmtId="0" fontId="2" fillId="0" borderId="27" xfId="0" applyFont="1" applyBorder="1" applyAlignment="1"/>
    <xf numFmtId="0" fontId="2" fillId="0" borderId="24" xfId="0" applyFont="1" applyBorder="1" applyAlignment="1"/>
    <xf numFmtId="0" fontId="0" fillId="0" borderId="0" xfId="0"/>
    <xf numFmtId="0" fontId="2" fillId="0" borderId="13" xfId="0" applyFont="1" applyBorder="1"/>
    <xf numFmtId="0" fontId="2" fillId="0" borderId="16" xfId="0" applyFont="1" applyBorder="1"/>
    <xf numFmtId="0" fontId="2" fillId="0" borderId="10" xfId="0" applyFont="1" applyBorder="1"/>
    <xf numFmtId="0" fontId="2" fillId="0" borderId="16" xfId="0" applyFont="1" applyBorder="1" applyAlignment="1">
      <alignment horizontal="right"/>
    </xf>
    <xf numFmtId="0" fontId="2" fillId="0" borderId="13" xfId="0" applyFont="1" applyBorder="1"/>
    <xf numFmtId="0" fontId="2" fillId="0" borderId="16" xfId="0" applyFont="1" applyBorder="1"/>
    <xf numFmtId="0" fontId="2" fillId="0" borderId="17" xfId="0" applyFont="1" applyBorder="1"/>
    <xf numFmtId="0" fontId="2" fillId="0" borderId="26" xfId="0" applyFont="1" applyBorder="1"/>
    <xf numFmtId="0" fontId="0" fillId="0" borderId="20" xfId="0" applyBorder="1" applyAlignment="1">
      <alignment wrapText="1"/>
    </xf>
    <xf numFmtId="0" fontId="6" fillId="0" borderId="0" xfId="0" applyFont="1"/>
    <xf numFmtId="0" fontId="0" fillId="0" borderId="43" xfId="0" applyBorder="1"/>
    <xf numFmtId="0" fontId="0" fillId="0" borderId="44" xfId="0" applyBorder="1"/>
    <xf numFmtId="0" fontId="6" fillId="0" borderId="46" xfId="0" applyFont="1" applyFill="1" applyBorder="1"/>
    <xf numFmtId="0" fontId="7" fillId="0" borderId="0" xfId="0" applyFont="1" applyAlignment="1">
      <alignment vertical="center"/>
    </xf>
    <xf numFmtId="0" fontId="0" fillId="0" borderId="52" xfId="0" applyBorder="1"/>
    <xf numFmtId="0" fontId="8" fillId="0" borderId="0" xfId="0" applyFont="1"/>
    <xf numFmtId="0" fontId="8" fillId="0" borderId="51" xfId="0" applyFont="1" applyBorder="1"/>
    <xf numFmtId="0" fontId="8" fillId="0" borderId="42" xfId="0" applyFont="1" applyBorder="1"/>
    <xf numFmtId="0" fontId="8" fillId="0" borderId="52" xfId="0" applyFont="1" applyBorder="1"/>
    <xf numFmtId="0" fontId="8" fillId="0" borderId="0" xfId="0" applyFont="1" applyBorder="1"/>
    <xf numFmtId="0" fontId="8" fillId="0" borderId="28" xfId="0" applyFont="1" applyBorder="1"/>
    <xf numFmtId="0" fontId="8" fillId="0" borderId="29" xfId="0" applyFont="1" applyBorder="1"/>
    <xf numFmtId="0" fontId="8" fillId="0" borderId="30" xfId="0" applyFont="1" applyBorder="1"/>
    <xf numFmtId="0" fontId="8" fillId="0" borderId="36" xfId="0" applyFont="1" applyBorder="1"/>
    <xf numFmtId="0" fontId="9" fillId="0" borderId="42" xfId="0" applyFont="1" applyBorder="1" applyAlignment="1"/>
    <xf numFmtId="0" fontId="8" fillId="0" borderId="38" xfId="0" applyFont="1" applyBorder="1"/>
    <xf numFmtId="0" fontId="8" fillId="0" borderId="45" xfId="0" applyFont="1" applyBorder="1"/>
    <xf numFmtId="0" fontId="8" fillId="0" borderId="35" xfId="0" applyFont="1" applyBorder="1"/>
    <xf numFmtId="0" fontId="8" fillId="0" borderId="28" xfId="0" applyFont="1" applyBorder="1" applyAlignment="1">
      <alignment horizontal="left" indent="1"/>
    </xf>
    <xf numFmtId="0" fontId="8" fillId="0" borderId="34" xfId="0" applyFont="1" applyBorder="1"/>
    <xf numFmtId="0" fontId="8" fillId="0" borderId="37" xfId="0" applyFont="1" applyBorder="1" applyAlignment="1">
      <alignment horizontal="left" indent="1"/>
    </xf>
    <xf numFmtId="0" fontId="8" fillId="0" borderId="39" xfId="0" applyFont="1" applyBorder="1"/>
    <xf numFmtId="0" fontId="8" fillId="0" borderId="40" xfId="0" applyFont="1" applyBorder="1"/>
    <xf numFmtId="0" fontId="10" fillId="0" borderId="47" xfId="0" applyFont="1" applyBorder="1" applyAlignment="1">
      <alignment horizontal="left" indent="1"/>
    </xf>
    <xf numFmtId="0" fontId="10" fillId="0" borderId="48" xfId="0" applyFont="1" applyBorder="1" applyAlignment="1"/>
    <xf numFmtId="0" fontId="10" fillId="0" borderId="49" xfId="0" applyFont="1" applyBorder="1" applyAlignment="1"/>
    <xf numFmtId="0" fontId="10" fillId="0" borderId="50" xfId="0" applyFont="1" applyBorder="1" applyAlignment="1"/>
    <xf numFmtId="0" fontId="10" fillId="0" borderId="0" xfId="0" applyFont="1" applyAlignment="1">
      <alignment vertical="center"/>
    </xf>
    <xf numFmtId="0" fontId="10" fillId="0" borderId="28" xfId="0" applyFont="1" applyBorder="1" applyAlignment="1">
      <alignment horizontal="left" indent="1"/>
    </xf>
    <xf numFmtId="0" fontId="10" fillId="0" borderId="29" xfId="0" applyFont="1" applyBorder="1" applyAlignment="1"/>
    <xf numFmtId="0" fontId="10" fillId="0" borderId="34" xfId="0" applyFont="1" applyBorder="1" applyAlignment="1"/>
    <xf numFmtId="0" fontId="10" fillId="0" borderId="30" xfId="0" applyFont="1" applyBorder="1" applyAlignment="1"/>
    <xf numFmtId="0" fontId="0" fillId="3" borderId="5" xfId="0" applyFill="1" applyBorder="1" applyAlignment="1">
      <alignment horizontal="center" vertical="center"/>
    </xf>
    <xf numFmtId="0" fontId="0" fillId="3" borderId="8" xfId="0" applyFill="1" applyBorder="1" applyAlignment="1">
      <alignment horizontal="center" vertical="center"/>
    </xf>
    <xf numFmtId="0" fontId="0" fillId="3" borderId="2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 wrapText="1"/>
    </xf>
    <xf numFmtId="0" fontId="0" fillId="2" borderId="21" xfId="0" applyFill="1" applyBorder="1" applyAlignment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/>
    </xf>
    <xf numFmtId="0" fontId="0" fillId="2" borderId="21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wrapText="1"/>
    </xf>
    <xf numFmtId="0" fontId="0" fillId="2" borderId="8" xfId="0" applyFill="1" applyBorder="1" applyAlignment="1">
      <alignment horizontal="center" wrapText="1"/>
    </xf>
    <xf numFmtId="0" fontId="0" fillId="2" borderId="21" xfId="0" applyFill="1" applyBorder="1" applyAlignment="1">
      <alignment horizont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8" xfId="0" applyFill="1" applyBorder="1" applyAlignment="1">
      <alignment horizontal="center" vertical="center" wrapText="1"/>
    </xf>
    <xf numFmtId="0" fontId="0" fillId="3" borderId="21" xfId="0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/>
    </xf>
    <xf numFmtId="0" fontId="0" fillId="3" borderId="8" xfId="0" applyFill="1" applyBorder="1" applyAlignment="1">
      <alignment horizontal="center"/>
    </xf>
    <xf numFmtId="0" fontId="0" fillId="3" borderId="21" xfId="0" applyFill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0" fillId="2" borderId="4" xfId="0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 wrapText="1"/>
    </xf>
    <xf numFmtId="0" fontId="0" fillId="2" borderId="11" xfId="0" applyFill="1" applyBorder="1" applyAlignment="1">
      <alignment horizontal="center" vertical="center" wrapText="1"/>
    </xf>
    <xf numFmtId="0" fontId="1" fillId="0" borderId="10" xfId="0" applyFont="1" applyBorder="1" applyAlignment="1">
      <alignment horizontal="left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0" fillId="0" borderId="19" xfId="0" applyBorder="1" applyAlignment="1">
      <alignment horizontal="center"/>
    </xf>
    <xf numFmtId="0" fontId="0" fillId="0" borderId="20" xfId="0" applyBorder="1" applyAlignment="1">
      <alignment horizontal="center"/>
    </xf>
    <xf numFmtId="0" fontId="1" fillId="0" borderId="6" xfId="0" applyFont="1" applyBorder="1" applyAlignment="1">
      <alignment horizontal="center"/>
    </xf>
    <xf numFmtId="0" fontId="0" fillId="3" borderId="4" xfId="0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3" borderId="11" xfId="0" applyFill="1" applyBorder="1" applyAlignment="1">
      <alignment horizontal="center" vertical="center" wrapText="1"/>
    </xf>
    <xf numFmtId="0" fontId="0" fillId="0" borderId="26" xfId="0" applyBorder="1" applyAlignment="1">
      <alignment horizontal="center"/>
    </xf>
    <xf numFmtId="0" fontId="0" fillId="0" borderId="27" xfId="0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2" fillId="0" borderId="19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6" xfId="0" applyFont="1" applyBorder="1" applyAlignment="1">
      <alignment horizontal="center"/>
    </xf>
    <xf numFmtId="0" fontId="2" fillId="0" borderId="27" xfId="0" applyFont="1" applyBorder="1" applyAlignment="1">
      <alignment horizontal="center"/>
    </xf>
    <xf numFmtId="0" fontId="1" fillId="4" borderId="22" xfId="0" applyFont="1" applyFill="1" applyBorder="1" applyAlignment="1">
      <alignment horizontal="center"/>
    </xf>
    <xf numFmtId="0" fontId="1" fillId="4" borderId="24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 wrapText="1"/>
    </xf>
    <xf numFmtId="0" fontId="1" fillId="4" borderId="8" xfId="0" applyFont="1" applyFill="1" applyBorder="1" applyAlignment="1">
      <alignment horizontal="center" vertical="center" wrapText="1"/>
    </xf>
    <xf numFmtId="0" fontId="1" fillId="4" borderId="21" xfId="0" applyFont="1" applyFill="1" applyBorder="1" applyAlignment="1">
      <alignment horizontal="center" vertical="center" wrapText="1"/>
    </xf>
    <xf numFmtId="0" fontId="1" fillId="4" borderId="23" xfId="0" applyFont="1" applyFill="1" applyBorder="1" applyAlignment="1">
      <alignment horizontal="center"/>
    </xf>
    <xf numFmtId="0" fontId="1" fillId="4" borderId="5" xfId="0" applyFont="1" applyFill="1" applyBorder="1" applyAlignment="1">
      <alignment horizontal="center" vertical="center"/>
    </xf>
    <xf numFmtId="0" fontId="1" fillId="4" borderId="8" xfId="0" applyFont="1" applyFill="1" applyBorder="1" applyAlignment="1">
      <alignment horizontal="center" vertical="center"/>
    </xf>
    <xf numFmtId="0" fontId="1" fillId="4" borderId="21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textRotation="90" wrapText="1"/>
    </xf>
    <xf numFmtId="0" fontId="1" fillId="4" borderId="8" xfId="0" applyFont="1" applyFill="1" applyBorder="1" applyAlignment="1">
      <alignment horizontal="center" textRotation="90" wrapText="1"/>
    </xf>
    <xf numFmtId="0" fontId="1" fillId="4" borderId="21" xfId="0" applyFont="1" applyFill="1" applyBorder="1" applyAlignment="1">
      <alignment horizontal="center" textRotation="90" wrapText="1"/>
    </xf>
    <xf numFmtId="0" fontId="1" fillId="4" borderId="2" xfId="0" applyFont="1" applyFill="1" applyBorder="1" applyAlignment="1">
      <alignment horizontal="center" vertical="center"/>
    </xf>
    <xf numFmtId="0" fontId="1" fillId="4" borderId="6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0" fontId="1" fillId="4" borderId="5" xfId="0" applyFont="1" applyFill="1" applyBorder="1" applyAlignment="1">
      <alignment horizontal="center" vertical="center" textRotation="90"/>
    </xf>
    <xf numFmtId="0" fontId="1" fillId="4" borderId="8" xfId="0" applyFont="1" applyFill="1" applyBorder="1" applyAlignment="1">
      <alignment horizontal="center" vertical="center" textRotation="90"/>
    </xf>
    <xf numFmtId="0" fontId="1" fillId="4" borderId="21" xfId="0" applyFont="1" applyFill="1" applyBorder="1" applyAlignment="1">
      <alignment horizontal="center" vertical="center" textRotation="90"/>
    </xf>
    <xf numFmtId="0" fontId="1" fillId="4" borderId="5" xfId="0" applyFont="1" applyFill="1" applyBorder="1" applyAlignment="1">
      <alignment horizontal="center" textRotation="90"/>
    </xf>
    <xf numFmtId="0" fontId="1" fillId="4" borderId="8" xfId="0" applyFont="1" applyFill="1" applyBorder="1" applyAlignment="1">
      <alignment horizontal="center" textRotation="90"/>
    </xf>
    <xf numFmtId="0" fontId="1" fillId="4" borderId="21" xfId="0" applyFont="1" applyFill="1" applyBorder="1" applyAlignment="1">
      <alignment horizontal="center" textRotation="90"/>
    </xf>
    <xf numFmtId="0" fontId="1" fillId="4" borderId="22" xfId="0" applyFont="1" applyFill="1" applyBorder="1" applyAlignment="1">
      <alignment horizontal="center" vertical="center"/>
    </xf>
    <xf numFmtId="0" fontId="1" fillId="4" borderId="23" xfId="0" applyFont="1" applyFill="1" applyBorder="1" applyAlignment="1">
      <alignment horizontal="center" vertical="center"/>
    </xf>
    <xf numFmtId="0" fontId="1" fillId="4" borderId="24" xfId="0" applyFont="1" applyFill="1" applyBorder="1" applyAlignment="1">
      <alignment horizontal="center" vertical="center"/>
    </xf>
    <xf numFmtId="0" fontId="1" fillId="4" borderId="2" xfId="0" applyFont="1" applyFill="1" applyBorder="1" applyAlignment="1">
      <alignment horizontal="center"/>
    </xf>
    <xf numFmtId="0" fontId="1" fillId="4" borderId="9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textRotation="90" wrapText="1"/>
    </xf>
    <xf numFmtId="0" fontId="1" fillId="4" borderId="22" xfId="0" applyFont="1" applyFill="1" applyBorder="1" applyAlignment="1">
      <alignment horizontal="center" wrapText="1"/>
    </xf>
    <xf numFmtId="0" fontId="1" fillId="4" borderId="24" xfId="0" applyFont="1" applyFill="1" applyBorder="1" applyAlignment="1">
      <alignment horizontal="center" wrapText="1"/>
    </xf>
    <xf numFmtId="0" fontId="1" fillId="0" borderId="10" xfId="0" applyFont="1" applyBorder="1" applyAlignment="1">
      <alignment horizontal="center"/>
    </xf>
    <xf numFmtId="0" fontId="2" fillId="0" borderId="23" xfId="0" applyFont="1" applyBorder="1" applyAlignment="1">
      <alignment horizontal="center"/>
    </xf>
    <xf numFmtId="0" fontId="2" fillId="0" borderId="22" xfId="0" applyFont="1" applyBorder="1" applyAlignment="1">
      <alignment horizontal="center"/>
    </xf>
    <xf numFmtId="0" fontId="2" fillId="0" borderId="24" xfId="0" applyFont="1" applyBorder="1" applyAlignment="1">
      <alignment horizontal="center"/>
    </xf>
    <xf numFmtId="0" fontId="1" fillId="0" borderId="23" xfId="0" applyFont="1" applyBorder="1" applyAlignment="1">
      <alignment horizontal="center"/>
    </xf>
    <xf numFmtId="0" fontId="1" fillId="0" borderId="24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Border="1" applyAlignment="1">
      <alignment horizont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1" fillId="0" borderId="0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Ugyen/Desktop/Gewqog%20database%20ToT%20TG/gdb%20after%20paro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over"/>
      <sheetName val="General Information "/>
      <sheetName val="Health"/>
      <sheetName val="Education "/>
      <sheetName val="Livestock"/>
      <sheetName val="Forestry"/>
      <sheetName val="Agriculture"/>
      <sheetName val="Sheea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>
        <row r="2">
          <cell r="B2" t="str">
            <v xml:space="preserve">Private </v>
          </cell>
          <cell r="C2" t="str">
            <v xml:space="preserve">ECCD Centres </v>
          </cell>
          <cell r="D2" t="str">
            <v xml:space="preserve">Yes </v>
          </cell>
        </row>
        <row r="3">
          <cell r="B3" t="str">
            <v xml:space="preserve">Government </v>
          </cell>
          <cell r="C3" t="str">
            <v xml:space="preserve">Primary School  </v>
          </cell>
          <cell r="D3" t="str">
            <v>No</v>
          </cell>
        </row>
        <row r="4">
          <cell r="C4" t="str">
            <v xml:space="preserve">Lower Secondary School </v>
          </cell>
        </row>
        <row r="5">
          <cell r="C5" t="str">
            <v xml:space="preserve">Middle Secondary School </v>
          </cell>
        </row>
        <row r="6">
          <cell r="C6" t="str">
            <v xml:space="preserve">Higher Secondary School </v>
          </cell>
        </row>
        <row r="7">
          <cell r="C7" t="str">
            <v xml:space="preserve">Extended Classroom 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E52"/>
  <sheetViews>
    <sheetView workbookViewId="0">
      <selection activeCell="J20" sqref="J20"/>
    </sheetView>
  </sheetViews>
  <sheetFormatPr defaultRowHeight="15" x14ac:dyDescent="0.25"/>
  <cols>
    <col min="2" max="2" width="28.7109375" customWidth="1"/>
    <col min="3" max="3" width="37" customWidth="1"/>
    <col min="4" max="4" width="22.42578125" customWidth="1"/>
    <col min="5" max="5" width="24.85546875" customWidth="1"/>
  </cols>
  <sheetData>
    <row r="3" spans="1:5" ht="15" customHeight="1" x14ac:dyDescent="0.25">
      <c r="B3" s="2" t="s">
        <v>417</v>
      </c>
      <c r="C3" s="142">
        <v>2015</v>
      </c>
      <c r="D3" s="4"/>
      <c r="E3" s="5"/>
    </row>
    <row r="4" spans="1:5" ht="15" customHeight="1" x14ac:dyDescent="0.25">
      <c r="B4" s="6" t="s">
        <v>1</v>
      </c>
      <c r="C4" s="143" t="s">
        <v>459</v>
      </c>
      <c r="D4" s="7"/>
      <c r="E4" s="5"/>
    </row>
    <row r="5" spans="1:5" ht="15" customHeight="1" x14ac:dyDescent="0.25">
      <c r="B5" s="8" t="s">
        <v>2</v>
      </c>
      <c r="C5" s="144" t="s">
        <v>504</v>
      </c>
      <c r="D5" s="10"/>
      <c r="E5" s="5"/>
    </row>
    <row r="6" spans="1:5" ht="15" customHeight="1" x14ac:dyDescent="0.25"/>
    <row r="7" spans="1:5" ht="15" customHeight="1" x14ac:dyDescent="0.25">
      <c r="B7" s="11" t="s">
        <v>3</v>
      </c>
    </row>
    <row r="8" spans="1:5" ht="15" customHeight="1" x14ac:dyDescent="0.25">
      <c r="B8" s="12" t="s">
        <v>4</v>
      </c>
      <c r="C8" s="13" t="s">
        <v>5</v>
      </c>
      <c r="D8" s="14" t="s">
        <v>6</v>
      </c>
      <c r="E8" s="11"/>
    </row>
    <row r="9" spans="1:5" ht="15" customHeight="1" x14ac:dyDescent="0.25">
      <c r="B9" s="17" t="s">
        <v>7</v>
      </c>
      <c r="C9" s="18" t="s">
        <v>461</v>
      </c>
      <c r="D9" s="19" t="s">
        <v>462</v>
      </c>
      <c r="E9" s="11"/>
    </row>
    <row r="10" spans="1:5" ht="15" customHeight="1" x14ac:dyDescent="0.25">
      <c r="B10" s="17" t="s">
        <v>8</v>
      </c>
      <c r="C10" s="18" t="s">
        <v>463</v>
      </c>
      <c r="D10" s="19">
        <v>17684436</v>
      </c>
      <c r="E10" s="5"/>
    </row>
    <row r="11" spans="1:5" ht="15" customHeight="1" x14ac:dyDescent="0.25">
      <c r="B11" s="17" t="s">
        <v>442</v>
      </c>
      <c r="C11" s="18" t="s">
        <v>464</v>
      </c>
      <c r="D11" s="19">
        <v>77305340</v>
      </c>
      <c r="E11" s="5"/>
    </row>
    <row r="12" spans="1:5" ht="15" customHeight="1" x14ac:dyDescent="0.25">
      <c r="A12" t="s">
        <v>443</v>
      </c>
      <c r="B12" s="17" t="s">
        <v>9</v>
      </c>
      <c r="C12" s="18" t="s">
        <v>465</v>
      </c>
      <c r="D12" s="19">
        <v>17715171</v>
      </c>
      <c r="E12" s="5"/>
    </row>
    <row r="13" spans="1:5" ht="15" customHeight="1" x14ac:dyDescent="0.25">
      <c r="B13" s="17" t="s">
        <v>351</v>
      </c>
      <c r="C13" s="18" t="s">
        <v>466</v>
      </c>
      <c r="D13" s="19">
        <v>17600714</v>
      </c>
      <c r="E13" s="5"/>
    </row>
    <row r="14" spans="1:5" ht="15" customHeight="1" x14ac:dyDescent="0.25">
      <c r="B14" s="17" t="s">
        <v>10</v>
      </c>
      <c r="C14" s="18" t="s">
        <v>467</v>
      </c>
      <c r="D14" s="19">
        <v>17602582</v>
      </c>
      <c r="E14" s="5"/>
    </row>
    <row r="15" spans="1:5" ht="15" customHeight="1" x14ac:dyDescent="0.25">
      <c r="B15" s="17" t="s">
        <v>10</v>
      </c>
      <c r="C15" s="18" t="s">
        <v>468</v>
      </c>
      <c r="D15" s="19">
        <v>17836337</v>
      </c>
      <c r="E15" s="5"/>
    </row>
    <row r="16" spans="1:5" ht="15" customHeight="1" x14ac:dyDescent="0.25">
      <c r="B16" s="17" t="s">
        <v>10</v>
      </c>
      <c r="C16" s="18" t="s">
        <v>469</v>
      </c>
      <c r="D16" s="19">
        <v>17761127</v>
      </c>
      <c r="E16" s="5"/>
    </row>
    <row r="17" spans="2:5" ht="15" customHeight="1" x14ac:dyDescent="0.25">
      <c r="B17" s="17" t="s">
        <v>10</v>
      </c>
      <c r="C17" s="18" t="s">
        <v>470</v>
      </c>
      <c r="D17" s="19">
        <v>77357205</v>
      </c>
      <c r="E17" s="5"/>
    </row>
    <row r="18" spans="2:5" ht="15" customHeight="1" x14ac:dyDescent="0.25">
      <c r="B18" s="17" t="s">
        <v>10</v>
      </c>
      <c r="C18" s="18"/>
      <c r="D18" s="19">
        <v>77358442</v>
      </c>
      <c r="E18" s="5"/>
    </row>
    <row r="19" spans="2:5" ht="15" customHeight="1" x14ac:dyDescent="0.25">
      <c r="B19" s="17" t="s">
        <v>10</v>
      </c>
      <c r="C19" s="18"/>
      <c r="D19" s="19"/>
      <c r="E19" s="5"/>
    </row>
    <row r="20" spans="2:5" ht="15" customHeight="1" x14ac:dyDescent="0.25">
      <c r="B20" s="8" t="s">
        <v>10</v>
      </c>
      <c r="C20" s="9"/>
      <c r="D20" s="10"/>
      <c r="E20" s="5"/>
    </row>
    <row r="22" spans="2:5" x14ac:dyDescent="0.25">
      <c r="B22" s="20" t="s">
        <v>343</v>
      </c>
    </row>
    <row r="23" spans="2:5" x14ac:dyDescent="0.25">
      <c r="B23" s="12" t="s">
        <v>5</v>
      </c>
      <c r="C23" s="14" t="s">
        <v>6</v>
      </c>
    </row>
    <row r="24" spans="2:5" x14ac:dyDescent="0.25">
      <c r="B24" s="18" t="s">
        <v>465</v>
      </c>
      <c r="C24" s="19">
        <v>17715171</v>
      </c>
    </row>
    <row r="25" spans="2:5" x14ac:dyDescent="0.25">
      <c r="B25" s="18" t="s">
        <v>467</v>
      </c>
      <c r="C25" s="19">
        <v>17602582</v>
      </c>
    </row>
    <row r="26" spans="2:5" x14ac:dyDescent="0.25">
      <c r="B26" s="18" t="s">
        <v>468</v>
      </c>
      <c r="C26" s="19">
        <v>17836337</v>
      </c>
    </row>
    <row r="27" spans="2:5" x14ac:dyDescent="0.25">
      <c r="B27" s="18" t="s">
        <v>469</v>
      </c>
      <c r="C27" s="19">
        <v>17761127</v>
      </c>
    </row>
    <row r="28" spans="2:5" x14ac:dyDescent="0.25">
      <c r="B28" s="18" t="s">
        <v>470</v>
      </c>
      <c r="C28" s="19">
        <v>77357205</v>
      </c>
    </row>
    <row r="29" spans="2:5" x14ac:dyDescent="0.25">
      <c r="B29" s="18" t="s">
        <v>471</v>
      </c>
      <c r="C29" s="19">
        <v>77358442</v>
      </c>
    </row>
    <row r="30" spans="2:5" x14ac:dyDescent="0.25">
      <c r="B30" s="17" t="s">
        <v>476</v>
      </c>
      <c r="C30" s="19">
        <v>17655266</v>
      </c>
    </row>
    <row r="31" spans="2:5" x14ac:dyDescent="0.25">
      <c r="B31" s="17"/>
      <c r="C31" s="19"/>
    </row>
    <row r="32" spans="2:5" x14ac:dyDescent="0.25">
      <c r="B32" s="65"/>
      <c r="C32" s="66"/>
    </row>
    <row r="34" spans="2:3" x14ac:dyDescent="0.25">
      <c r="B34" s="12" t="s">
        <v>344</v>
      </c>
      <c r="C34" s="14" t="s">
        <v>24</v>
      </c>
    </row>
    <row r="35" spans="2:3" x14ac:dyDescent="0.25">
      <c r="B35" s="17" t="s">
        <v>347</v>
      </c>
      <c r="C35" s="19" t="s">
        <v>500</v>
      </c>
    </row>
    <row r="36" spans="2:3" x14ac:dyDescent="0.25">
      <c r="B36" s="17" t="s">
        <v>348</v>
      </c>
      <c r="C36" s="19" t="s">
        <v>501</v>
      </c>
    </row>
    <row r="37" spans="2:3" x14ac:dyDescent="0.25">
      <c r="B37" s="17" t="s">
        <v>349</v>
      </c>
      <c r="C37" s="19" t="s">
        <v>472</v>
      </c>
    </row>
    <row r="38" spans="2:3" x14ac:dyDescent="0.25">
      <c r="B38" s="17" t="s">
        <v>345</v>
      </c>
      <c r="C38" s="19" t="s">
        <v>473</v>
      </c>
    </row>
    <row r="39" spans="2:3" ht="45" x14ac:dyDescent="0.25">
      <c r="B39" s="17" t="s">
        <v>346</v>
      </c>
      <c r="C39" s="181" t="s">
        <v>505</v>
      </c>
    </row>
    <row r="40" spans="2:3" x14ac:dyDescent="0.25">
      <c r="B40" s="65" t="s">
        <v>237</v>
      </c>
      <c r="C40" s="66"/>
    </row>
    <row r="42" spans="2:3" x14ac:dyDescent="0.25">
      <c r="B42" s="12" t="s">
        <v>350</v>
      </c>
      <c r="C42" s="14" t="s">
        <v>6</v>
      </c>
    </row>
    <row r="43" spans="2:3" x14ac:dyDescent="0.25">
      <c r="B43" s="17" t="s">
        <v>347</v>
      </c>
      <c r="C43" s="19">
        <v>77245006</v>
      </c>
    </row>
    <row r="44" spans="2:3" x14ac:dyDescent="0.25">
      <c r="B44" s="17" t="s">
        <v>348</v>
      </c>
      <c r="C44" s="19" t="s">
        <v>503</v>
      </c>
    </row>
    <row r="45" spans="2:3" x14ac:dyDescent="0.25">
      <c r="B45" s="17" t="s">
        <v>349</v>
      </c>
      <c r="C45" s="19">
        <v>17673009</v>
      </c>
    </row>
    <row r="46" spans="2:3" x14ac:dyDescent="0.25">
      <c r="B46" s="17" t="s">
        <v>345</v>
      </c>
      <c r="C46" s="19"/>
    </row>
    <row r="47" spans="2:3" x14ac:dyDescent="0.25">
      <c r="B47" s="65" t="s">
        <v>346</v>
      </c>
      <c r="C47" s="66"/>
    </row>
    <row r="51" spans="2:5" x14ac:dyDescent="0.25">
      <c r="B51" s="2"/>
      <c r="C51" s="3" t="s">
        <v>5</v>
      </c>
      <c r="D51" s="4" t="s">
        <v>11</v>
      </c>
      <c r="E51" s="5"/>
    </row>
    <row r="52" spans="2:5" x14ac:dyDescent="0.25">
      <c r="B52" s="8" t="s">
        <v>12</v>
      </c>
      <c r="C52" s="9" t="s">
        <v>463</v>
      </c>
      <c r="D52" s="10" t="s">
        <v>502</v>
      </c>
      <c r="E52" s="5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H80"/>
  <sheetViews>
    <sheetView workbookViewId="0">
      <pane ySplit="2" topLeftCell="A67" activePane="bottomLeft" state="frozen"/>
      <selection pane="bottomLeft" activeCell="F4" sqref="F4:F17"/>
    </sheetView>
  </sheetViews>
  <sheetFormatPr defaultRowHeight="15" x14ac:dyDescent="0.25"/>
  <cols>
    <col min="2" max="2" width="58.5703125" customWidth="1"/>
    <col min="3" max="3" width="18.7109375" bestFit="1" customWidth="1"/>
    <col min="4" max="4" width="18.28515625" customWidth="1"/>
    <col min="5" max="5" width="2.28515625" customWidth="1"/>
    <col min="6" max="6" width="19.42578125" bestFit="1" customWidth="1"/>
    <col min="7" max="7" width="15" customWidth="1"/>
  </cols>
  <sheetData>
    <row r="2" spans="2:8" x14ac:dyDescent="0.25">
      <c r="B2" s="20" t="s">
        <v>13</v>
      </c>
      <c r="C2" s="20" t="s">
        <v>14</v>
      </c>
      <c r="D2" s="21" t="s">
        <v>15</v>
      </c>
      <c r="E2" s="21"/>
      <c r="F2" s="22" t="s">
        <v>17</v>
      </c>
      <c r="G2" s="23" t="s">
        <v>18</v>
      </c>
      <c r="H2" s="23" t="s">
        <v>383</v>
      </c>
    </row>
    <row r="3" spans="2:8" x14ac:dyDescent="0.25">
      <c r="B3" s="20" t="s">
        <v>19</v>
      </c>
      <c r="C3" s="20"/>
      <c r="D3" s="21"/>
      <c r="E3" s="21"/>
      <c r="F3" s="117"/>
      <c r="G3" s="118"/>
    </row>
    <row r="4" spans="2:8" x14ac:dyDescent="0.25">
      <c r="B4" s="24" t="s">
        <v>22</v>
      </c>
      <c r="C4" s="25"/>
      <c r="D4" s="14"/>
      <c r="E4" s="11"/>
      <c r="F4" s="215" t="s">
        <v>20</v>
      </c>
      <c r="G4" s="218"/>
      <c r="H4" s="215"/>
    </row>
    <row r="5" spans="2:8" x14ac:dyDescent="0.25">
      <c r="B5" s="28" t="s">
        <v>23</v>
      </c>
      <c r="C5" s="27" t="s">
        <v>24</v>
      </c>
      <c r="D5" s="16">
        <v>4256</v>
      </c>
      <c r="E5" s="11"/>
      <c r="F5" s="216"/>
      <c r="G5" s="219"/>
      <c r="H5" s="216"/>
    </row>
    <row r="6" spans="2:8" x14ac:dyDescent="0.25">
      <c r="B6" s="28" t="s">
        <v>25</v>
      </c>
      <c r="C6" s="27" t="s">
        <v>24</v>
      </c>
      <c r="D6" s="16">
        <v>56</v>
      </c>
      <c r="E6" s="11"/>
      <c r="F6" s="216"/>
      <c r="G6" s="219"/>
      <c r="H6" s="216"/>
    </row>
    <row r="7" spans="2:8" x14ac:dyDescent="0.25">
      <c r="B7" s="26" t="s">
        <v>26</v>
      </c>
      <c r="C7" s="27"/>
      <c r="D7" s="16"/>
      <c r="E7" s="11"/>
      <c r="F7" s="216"/>
      <c r="G7" s="219"/>
      <c r="H7" s="216"/>
    </row>
    <row r="8" spans="2:8" x14ac:dyDescent="0.25">
      <c r="B8" s="29" t="s">
        <v>27</v>
      </c>
      <c r="C8" s="27" t="s">
        <v>24</v>
      </c>
      <c r="D8" s="16">
        <v>432</v>
      </c>
      <c r="E8" s="11"/>
      <c r="F8" s="216"/>
      <c r="G8" s="219"/>
      <c r="H8" s="216"/>
    </row>
    <row r="9" spans="2:8" x14ac:dyDescent="0.25">
      <c r="B9" s="29" t="s">
        <v>28</v>
      </c>
      <c r="C9" s="27" t="s">
        <v>24</v>
      </c>
      <c r="D9" s="16">
        <v>56</v>
      </c>
      <c r="E9" s="11"/>
      <c r="F9" s="216"/>
      <c r="G9" s="219"/>
      <c r="H9" s="216"/>
    </row>
    <row r="10" spans="2:8" x14ac:dyDescent="0.25">
      <c r="B10" s="29" t="s">
        <v>354</v>
      </c>
      <c r="C10" s="27" t="s">
        <v>24</v>
      </c>
      <c r="D10" s="16">
        <v>7</v>
      </c>
      <c r="E10" s="11"/>
      <c r="F10" s="216"/>
      <c r="G10" s="219"/>
      <c r="H10" s="216"/>
    </row>
    <row r="11" spans="2:8" x14ac:dyDescent="0.25">
      <c r="B11" s="26" t="s">
        <v>352</v>
      </c>
      <c r="C11" s="27"/>
      <c r="D11" s="16"/>
      <c r="E11" s="11"/>
      <c r="F11" s="216"/>
      <c r="G11" s="219"/>
      <c r="H11" s="216"/>
    </row>
    <row r="12" spans="2:8" x14ac:dyDescent="0.25">
      <c r="B12" s="28" t="s">
        <v>355</v>
      </c>
      <c r="C12" s="27" t="s">
        <v>24</v>
      </c>
      <c r="D12" s="16">
        <v>432</v>
      </c>
      <c r="E12" s="11"/>
      <c r="F12" s="216"/>
      <c r="G12" s="219"/>
      <c r="H12" s="216"/>
    </row>
    <row r="13" spans="2:8" x14ac:dyDescent="0.25">
      <c r="B13" s="28" t="s">
        <v>356</v>
      </c>
      <c r="C13" s="27" t="s">
        <v>24</v>
      </c>
      <c r="D13" s="16">
        <v>47</v>
      </c>
      <c r="E13" s="11"/>
      <c r="F13" s="216"/>
      <c r="G13" s="219"/>
      <c r="H13" s="216"/>
    </row>
    <row r="14" spans="2:8" x14ac:dyDescent="0.25">
      <c r="B14" s="26" t="s">
        <v>353</v>
      </c>
      <c r="C14" s="27"/>
      <c r="D14" s="16"/>
      <c r="E14" s="11"/>
      <c r="F14" s="216"/>
      <c r="G14" s="219"/>
      <c r="H14" s="216"/>
    </row>
    <row r="15" spans="2:8" x14ac:dyDescent="0.25">
      <c r="B15" s="29" t="s">
        <v>357</v>
      </c>
      <c r="C15" s="27" t="s">
        <v>24</v>
      </c>
      <c r="D15" s="16" t="s">
        <v>474</v>
      </c>
      <c r="E15" s="11"/>
      <c r="F15" s="216"/>
      <c r="G15" s="219"/>
      <c r="H15" s="216"/>
    </row>
    <row r="16" spans="2:8" x14ac:dyDescent="0.25">
      <c r="B16" s="29" t="s">
        <v>358</v>
      </c>
      <c r="C16" s="27" t="s">
        <v>24</v>
      </c>
      <c r="D16" s="16" t="s">
        <v>474</v>
      </c>
      <c r="E16" s="11"/>
      <c r="F16" s="216"/>
      <c r="G16" s="219"/>
      <c r="H16" s="216"/>
    </row>
    <row r="17" spans="2:8" x14ac:dyDescent="0.25">
      <c r="B17" s="42" t="s">
        <v>359</v>
      </c>
      <c r="C17" s="30" t="s">
        <v>24</v>
      </c>
      <c r="D17" s="35" t="s">
        <v>474</v>
      </c>
      <c r="E17" s="11"/>
      <c r="F17" s="217"/>
      <c r="G17" s="220"/>
      <c r="H17" s="217"/>
    </row>
    <row r="18" spans="2:8" x14ac:dyDescent="0.25">
      <c r="B18" s="115"/>
      <c r="C18" s="48"/>
      <c r="D18" s="11"/>
      <c r="E18" s="11"/>
    </row>
    <row r="20" spans="2:8" x14ac:dyDescent="0.25">
      <c r="B20" s="32" t="s">
        <v>30</v>
      </c>
      <c r="C20" s="25" t="s">
        <v>24</v>
      </c>
      <c r="D20" s="14">
        <v>5</v>
      </c>
      <c r="F20" s="221" t="s">
        <v>20</v>
      </c>
      <c r="G20" s="224"/>
      <c r="H20" s="221"/>
    </row>
    <row r="21" spans="2:8" x14ac:dyDescent="0.25">
      <c r="B21" s="33" t="s">
        <v>360</v>
      </c>
      <c r="C21" s="27" t="s">
        <v>24</v>
      </c>
      <c r="D21" s="16">
        <v>350</v>
      </c>
      <c r="F21" s="222"/>
      <c r="G21" s="225"/>
      <c r="H21" s="222"/>
    </row>
    <row r="22" spans="2:8" x14ac:dyDescent="0.25">
      <c r="B22" s="28" t="s">
        <v>361</v>
      </c>
      <c r="C22" s="27" t="s">
        <v>24</v>
      </c>
      <c r="D22" s="16">
        <v>1</v>
      </c>
      <c r="F22" s="222"/>
      <c r="G22" s="225"/>
      <c r="H22" s="222"/>
    </row>
    <row r="23" spans="2:8" x14ac:dyDescent="0.25">
      <c r="B23" s="28" t="s">
        <v>362</v>
      </c>
      <c r="C23" s="27" t="s">
        <v>24</v>
      </c>
      <c r="D23" s="16" t="s">
        <v>474</v>
      </c>
      <c r="F23" s="222"/>
      <c r="G23" s="225"/>
      <c r="H23" s="222"/>
    </row>
    <row r="24" spans="2:8" x14ac:dyDescent="0.25">
      <c r="B24" s="120" t="s">
        <v>363</v>
      </c>
      <c r="C24" s="27" t="s">
        <v>90</v>
      </c>
      <c r="D24" s="16">
        <v>1</v>
      </c>
      <c r="F24" s="222"/>
      <c r="G24" s="225"/>
      <c r="H24" s="222"/>
    </row>
    <row r="25" spans="2:8" x14ac:dyDescent="0.25">
      <c r="B25" s="33" t="s">
        <v>31</v>
      </c>
      <c r="C25" s="27" t="s">
        <v>24</v>
      </c>
      <c r="D25" s="16">
        <v>30</v>
      </c>
      <c r="F25" s="222"/>
      <c r="G25" s="226"/>
      <c r="H25" s="222"/>
    </row>
    <row r="26" spans="2:8" x14ac:dyDescent="0.25">
      <c r="B26" s="33" t="s">
        <v>418</v>
      </c>
      <c r="C26" s="27" t="s">
        <v>90</v>
      </c>
      <c r="D26" s="122">
        <v>56</v>
      </c>
      <c r="F26" s="222"/>
      <c r="G26" s="114"/>
      <c r="H26" s="222"/>
    </row>
    <row r="27" spans="2:8" x14ac:dyDescent="0.25">
      <c r="B27" s="119" t="s">
        <v>20</v>
      </c>
      <c r="C27" s="27" t="s">
        <v>90</v>
      </c>
      <c r="D27" s="70">
        <v>1</v>
      </c>
      <c r="F27" s="222"/>
      <c r="G27" s="114"/>
      <c r="H27" s="222"/>
    </row>
    <row r="28" spans="2:8" x14ac:dyDescent="0.25">
      <c r="B28" s="121" t="s">
        <v>364</v>
      </c>
      <c r="C28" s="30" t="s">
        <v>24</v>
      </c>
      <c r="D28" s="35">
        <v>1</v>
      </c>
      <c r="F28" s="223"/>
      <c r="G28" s="37" t="s">
        <v>21</v>
      </c>
      <c r="H28" s="223"/>
    </row>
    <row r="30" spans="2:8" x14ac:dyDescent="0.25">
      <c r="B30" s="20" t="s">
        <v>365</v>
      </c>
      <c r="C30" s="20"/>
      <c r="D30" s="20"/>
      <c r="E30" s="31"/>
    </row>
    <row r="31" spans="2:8" x14ac:dyDescent="0.25">
      <c r="B31" s="32" t="s">
        <v>29</v>
      </c>
      <c r="C31" s="25"/>
      <c r="D31" s="14"/>
      <c r="F31" s="215" t="s">
        <v>48</v>
      </c>
      <c r="H31" s="215"/>
    </row>
    <row r="32" spans="2:8" x14ac:dyDescent="0.25">
      <c r="B32" s="119" t="s">
        <v>348</v>
      </c>
      <c r="C32" s="27" t="s">
        <v>90</v>
      </c>
      <c r="D32" s="16">
        <v>1</v>
      </c>
      <c r="F32" s="216"/>
      <c r="H32" s="216"/>
    </row>
    <row r="33" spans="2:8" x14ac:dyDescent="0.25">
      <c r="B33" s="119" t="s">
        <v>347</v>
      </c>
      <c r="C33" s="27" t="s">
        <v>90</v>
      </c>
      <c r="D33" s="16" t="s">
        <v>474</v>
      </c>
      <c r="F33" s="216"/>
      <c r="H33" s="216"/>
    </row>
    <row r="34" spans="2:8" x14ac:dyDescent="0.25">
      <c r="B34" s="119" t="s">
        <v>349</v>
      </c>
      <c r="C34" s="27" t="s">
        <v>90</v>
      </c>
      <c r="D34" s="16" t="s">
        <v>474</v>
      </c>
      <c r="F34" s="216"/>
      <c r="H34" s="216"/>
    </row>
    <row r="35" spans="2:8" x14ac:dyDescent="0.25">
      <c r="B35" s="33" t="s">
        <v>366</v>
      </c>
      <c r="C35" s="27" t="s">
        <v>90</v>
      </c>
      <c r="D35" s="16" t="s">
        <v>474</v>
      </c>
      <c r="F35" s="216"/>
      <c r="H35" s="216"/>
    </row>
    <row r="36" spans="2:8" x14ac:dyDescent="0.25">
      <c r="B36" s="33" t="s">
        <v>367</v>
      </c>
      <c r="C36" s="27" t="s">
        <v>90</v>
      </c>
      <c r="D36" s="16" t="s">
        <v>474</v>
      </c>
      <c r="F36" s="216"/>
      <c r="H36" s="216"/>
    </row>
    <row r="37" spans="2:8" x14ac:dyDescent="0.25">
      <c r="B37" s="34" t="s">
        <v>368</v>
      </c>
      <c r="C37" s="30" t="s">
        <v>24</v>
      </c>
      <c r="D37" s="35"/>
      <c r="F37" s="217"/>
      <c r="H37" s="217"/>
    </row>
    <row r="39" spans="2:8" x14ac:dyDescent="0.25">
      <c r="B39" s="38" t="s">
        <v>32</v>
      </c>
    </row>
    <row r="40" spans="2:8" x14ac:dyDescent="0.25">
      <c r="B40" s="32" t="s">
        <v>33</v>
      </c>
      <c r="C40" s="25" t="s">
        <v>24</v>
      </c>
      <c r="D40" s="14">
        <v>1</v>
      </c>
      <c r="F40" s="221" t="s">
        <v>20</v>
      </c>
      <c r="G40" s="221" t="s">
        <v>21</v>
      </c>
      <c r="H40" s="221"/>
    </row>
    <row r="41" spans="2:8" x14ac:dyDescent="0.25">
      <c r="B41" s="33" t="s">
        <v>34</v>
      </c>
      <c r="C41" s="27" t="s">
        <v>24</v>
      </c>
      <c r="D41" s="16" t="s">
        <v>474</v>
      </c>
      <c r="F41" s="222"/>
      <c r="G41" s="222"/>
      <c r="H41" s="222"/>
    </row>
    <row r="42" spans="2:8" x14ac:dyDescent="0.25">
      <c r="B42" s="28" t="s">
        <v>35</v>
      </c>
      <c r="C42" s="27" t="s">
        <v>24</v>
      </c>
      <c r="D42" s="16" t="s">
        <v>474</v>
      </c>
      <c r="F42" s="222"/>
      <c r="G42" s="222"/>
      <c r="H42" s="222"/>
    </row>
    <row r="43" spans="2:8" x14ac:dyDescent="0.25">
      <c r="B43" s="28" t="s">
        <v>36</v>
      </c>
      <c r="C43" s="27" t="s">
        <v>24</v>
      </c>
      <c r="D43" s="16" t="s">
        <v>474</v>
      </c>
      <c r="F43" s="222"/>
      <c r="G43" s="222"/>
      <c r="H43" s="222"/>
    </row>
    <row r="44" spans="2:8" x14ac:dyDescent="0.25">
      <c r="B44" s="28" t="s">
        <v>37</v>
      </c>
      <c r="C44" s="27" t="s">
        <v>24</v>
      </c>
      <c r="D44" s="16" t="s">
        <v>474</v>
      </c>
      <c r="F44" s="222"/>
      <c r="G44" s="222"/>
      <c r="H44" s="222"/>
    </row>
    <row r="45" spans="2:8" x14ac:dyDescent="0.25">
      <c r="B45" s="33" t="s">
        <v>38</v>
      </c>
      <c r="C45" s="27" t="s">
        <v>24</v>
      </c>
      <c r="D45" s="16" t="s">
        <v>474</v>
      </c>
      <c r="F45" s="222"/>
      <c r="G45" s="222"/>
      <c r="H45" s="222"/>
    </row>
    <row r="46" spans="2:8" x14ac:dyDescent="0.25">
      <c r="B46" s="28" t="s">
        <v>35</v>
      </c>
      <c r="C46" s="27" t="s">
        <v>24</v>
      </c>
      <c r="D46" s="16" t="s">
        <v>474</v>
      </c>
      <c r="F46" s="222"/>
      <c r="G46" s="222"/>
      <c r="H46" s="222"/>
    </row>
    <row r="47" spans="2:8" x14ac:dyDescent="0.25">
      <c r="B47" s="28" t="s">
        <v>36</v>
      </c>
      <c r="C47" s="27" t="s">
        <v>24</v>
      </c>
      <c r="D47" s="16" t="s">
        <v>474</v>
      </c>
      <c r="F47" s="222"/>
      <c r="G47" s="222"/>
      <c r="H47" s="222"/>
    </row>
    <row r="48" spans="2:8" x14ac:dyDescent="0.25">
      <c r="B48" s="28" t="s">
        <v>37</v>
      </c>
      <c r="C48" s="27" t="s">
        <v>24</v>
      </c>
      <c r="D48" s="16" t="s">
        <v>474</v>
      </c>
      <c r="F48" s="222"/>
      <c r="G48" s="222"/>
      <c r="H48" s="222"/>
    </row>
    <row r="49" spans="2:8" x14ac:dyDescent="0.25">
      <c r="B49" s="33" t="s">
        <v>39</v>
      </c>
      <c r="C49" s="27" t="s">
        <v>24</v>
      </c>
      <c r="D49" s="16">
        <v>1</v>
      </c>
      <c r="F49" s="222"/>
      <c r="G49" s="222"/>
      <c r="H49" s="222"/>
    </row>
    <row r="50" spans="2:8" x14ac:dyDescent="0.25">
      <c r="B50" s="33" t="s">
        <v>40</v>
      </c>
      <c r="C50" s="27" t="s">
        <v>24</v>
      </c>
      <c r="D50" s="16" t="s">
        <v>474</v>
      </c>
      <c r="F50" s="222"/>
      <c r="G50" s="222"/>
      <c r="H50" s="222"/>
    </row>
    <row r="51" spans="2:8" x14ac:dyDescent="0.25">
      <c r="B51" s="34" t="s">
        <v>41</v>
      </c>
      <c r="C51" s="30" t="s">
        <v>24</v>
      </c>
      <c r="D51" s="35">
        <v>2</v>
      </c>
      <c r="F51" s="223"/>
      <c r="G51" s="223"/>
      <c r="H51" s="223"/>
    </row>
    <row r="53" spans="2:8" x14ac:dyDescent="0.25">
      <c r="B53" s="20" t="s">
        <v>42</v>
      </c>
    </row>
    <row r="54" spans="2:8" x14ac:dyDescent="0.25">
      <c r="B54" s="32" t="s">
        <v>43</v>
      </c>
      <c r="C54" s="25" t="s">
        <v>24</v>
      </c>
      <c r="D54" s="14" t="s">
        <v>474</v>
      </c>
      <c r="F54" s="227" t="s">
        <v>20</v>
      </c>
      <c r="G54" s="230"/>
      <c r="H54" s="227"/>
    </row>
    <row r="55" spans="2:8" x14ac:dyDescent="0.25">
      <c r="B55" s="33" t="s">
        <v>369</v>
      </c>
      <c r="C55" s="27" t="s">
        <v>24</v>
      </c>
      <c r="D55" s="16">
        <v>55</v>
      </c>
      <c r="F55" s="228"/>
      <c r="G55" s="231"/>
      <c r="H55" s="228"/>
    </row>
    <row r="56" spans="2:8" x14ac:dyDescent="0.25">
      <c r="B56" s="33" t="s">
        <v>370</v>
      </c>
      <c r="C56" s="27" t="s">
        <v>24</v>
      </c>
      <c r="D56" s="16" t="s">
        <v>474</v>
      </c>
      <c r="F56" s="228"/>
      <c r="G56" s="231"/>
      <c r="H56" s="228"/>
    </row>
    <row r="57" spans="2:8" ht="15.75" customHeight="1" x14ac:dyDescent="0.25">
      <c r="B57" s="124" t="s">
        <v>371</v>
      </c>
      <c r="C57" s="108" t="s">
        <v>24</v>
      </c>
      <c r="D57" s="125">
        <v>10</v>
      </c>
      <c r="F57" s="228"/>
      <c r="G57" s="231"/>
      <c r="H57" s="228"/>
    </row>
    <row r="58" spans="2:8" ht="15.75" customHeight="1" x14ac:dyDescent="0.25">
      <c r="B58" s="123"/>
      <c r="C58" s="48"/>
      <c r="D58" s="11"/>
      <c r="F58" s="228"/>
      <c r="G58" s="231"/>
      <c r="H58" s="228"/>
    </row>
    <row r="59" spans="2:8" ht="15.75" customHeight="1" x14ac:dyDescent="0.25">
      <c r="B59" s="39" t="s">
        <v>372</v>
      </c>
      <c r="C59" s="40" t="s">
        <v>90</v>
      </c>
      <c r="D59" s="41">
        <v>56</v>
      </c>
      <c r="F59" s="229"/>
      <c r="G59" s="232"/>
      <c r="H59" s="229"/>
    </row>
    <row r="61" spans="2:8" x14ac:dyDescent="0.25">
      <c r="B61" s="20" t="s">
        <v>44</v>
      </c>
    </row>
    <row r="62" spans="2:8" x14ac:dyDescent="0.25">
      <c r="B62" s="32" t="s">
        <v>45</v>
      </c>
      <c r="C62" s="25" t="s">
        <v>24</v>
      </c>
      <c r="D62" s="14"/>
      <c r="F62" s="215" t="s">
        <v>20</v>
      </c>
      <c r="G62" s="139"/>
      <c r="H62" s="215"/>
    </row>
    <row r="63" spans="2:8" x14ac:dyDescent="0.25">
      <c r="B63" s="33" t="s">
        <v>46</v>
      </c>
      <c r="C63" s="27" t="s">
        <v>24</v>
      </c>
      <c r="D63" s="16" t="s">
        <v>474</v>
      </c>
      <c r="F63" s="216"/>
      <c r="G63" s="140"/>
      <c r="H63" s="216"/>
    </row>
    <row r="64" spans="2:8" x14ac:dyDescent="0.25">
      <c r="B64" s="33" t="s">
        <v>47</v>
      </c>
      <c r="C64" s="27" t="s">
        <v>90</v>
      </c>
      <c r="D64" s="16" t="s">
        <v>474</v>
      </c>
      <c r="F64" s="216"/>
      <c r="G64" s="140"/>
      <c r="H64" s="216"/>
    </row>
    <row r="65" spans="2:8" x14ac:dyDescent="0.25">
      <c r="B65" s="33" t="s">
        <v>373</v>
      </c>
      <c r="C65" s="27" t="s">
        <v>90</v>
      </c>
      <c r="D65" s="16" t="s">
        <v>474</v>
      </c>
      <c r="F65" s="216"/>
      <c r="G65" s="140"/>
      <c r="H65" s="216"/>
    </row>
    <row r="66" spans="2:8" x14ac:dyDescent="0.25">
      <c r="B66" s="33" t="s">
        <v>374</v>
      </c>
      <c r="C66" s="27" t="s">
        <v>90</v>
      </c>
      <c r="D66" s="16" t="s">
        <v>474</v>
      </c>
      <c r="F66" s="216"/>
      <c r="G66" s="140"/>
      <c r="H66" s="216"/>
    </row>
    <row r="67" spans="2:8" x14ac:dyDescent="0.25">
      <c r="B67" s="33" t="s">
        <v>375</v>
      </c>
      <c r="C67" s="27" t="s">
        <v>90</v>
      </c>
      <c r="D67" s="16" t="s">
        <v>474</v>
      </c>
      <c r="F67" s="216"/>
      <c r="G67" s="140"/>
      <c r="H67" s="216"/>
    </row>
    <row r="68" spans="2:8" x14ac:dyDescent="0.25">
      <c r="B68" s="33" t="s">
        <v>230</v>
      </c>
      <c r="C68" s="27" t="s">
        <v>24</v>
      </c>
      <c r="D68" s="16" t="s">
        <v>474</v>
      </c>
      <c r="F68" s="216"/>
      <c r="G68" s="140"/>
      <c r="H68" s="216"/>
    </row>
    <row r="69" spans="2:8" x14ac:dyDescent="0.25">
      <c r="B69" s="33" t="s">
        <v>445</v>
      </c>
      <c r="C69" s="27" t="s">
        <v>90</v>
      </c>
      <c r="D69" s="16" t="s">
        <v>475</v>
      </c>
      <c r="F69" s="216"/>
      <c r="G69" s="140"/>
      <c r="H69" s="216"/>
    </row>
    <row r="70" spans="2:8" x14ac:dyDescent="0.25">
      <c r="B70" s="33" t="s">
        <v>446</v>
      </c>
      <c r="C70" s="27" t="s">
        <v>90</v>
      </c>
      <c r="D70" s="16" t="s">
        <v>474</v>
      </c>
      <c r="F70" s="216"/>
      <c r="G70" s="140"/>
      <c r="H70" s="216"/>
    </row>
    <row r="71" spans="2:8" x14ac:dyDescent="0.25">
      <c r="B71" s="33" t="s">
        <v>447</v>
      </c>
      <c r="C71" s="27" t="s">
        <v>90</v>
      </c>
      <c r="D71" s="16" t="s">
        <v>474</v>
      </c>
      <c r="F71" s="216"/>
      <c r="G71" s="140"/>
      <c r="H71" s="216"/>
    </row>
    <row r="72" spans="2:8" x14ac:dyDescent="0.25">
      <c r="B72" s="33" t="s">
        <v>448</v>
      </c>
      <c r="C72" s="27" t="s">
        <v>90</v>
      </c>
      <c r="D72" s="16" t="s">
        <v>474</v>
      </c>
      <c r="F72" s="216"/>
      <c r="G72" s="140"/>
      <c r="H72" s="216"/>
    </row>
    <row r="73" spans="2:8" x14ac:dyDescent="0.25">
      <c r="B73" s="33" t="s">
        <v>449</v>
      </c>
      <c r="C73" s="27" t="s">
        <v>90</v>
      </c>
      <c r="D73" s="16" t="s">
        <v>474</v>
      </c>
      <c r="F73" s="216"/>
      <c r="G73" s="140"/>
      <c r="H73" s="216"/>
    </row>
    <row r="74" spans="2:8" x14ac:dyDescent="0.25">
      <c r="B74" s="33" t="s">
        <v>450</v>
      </c>
      <c r="C74" s="27" t="s">
        <v>90</v>
      </c>
      <c r="D74" s="16" t="s">
        <v>474</v>
      </c>
      <c r="F74" s="216"/>
      <c r="G74" s="140"/>
      <c r="H74" s="216"/>
    </row>
    <row r="75" spans="2:8" x14ac:dyDescent="0.25">
      <c r="B75" s="33" t="s">
        <v>456</v>
      </c>
      <c r="C75" s="27" t="s">
        <v>90</v>
      </c>
      <c r="D75" s="16" t="s">
        <v>474</v>
      </c>
      <c r="F75" s="216"/>
      <c r="G75" s="140"/>
      <c r="H75" s="216"/>
    </row>
    <row r="76" spans="2:8" x14ac:dyDescent="0.25">
      <c r="B76" s="33" t="s">
        <v>451</v>
      </c>
      <c r="C76" s="27" t="s">
        <v>90</v>
      </c>
      <c r="D76" s="16" t="s">
        <v>474</v>
      </c>
      <c r="F76" s="216"/>
      <c r="G76" s="140"/>
      <c r="H76" s="216"/>
    </row>
    <row r="77" spans="2:8" x14ac:dyDescent="0.25">
      <c r="B77" s="33" t="s">
        <v>452</v>
      </c>
      <c r="C77" s="27" t="s">
        <v>90</v>
      </c>
      <c r="D77" s="16" t="s">
        <v>474</v>
      </c>
      <c r="F77" s="216"/>
      <c r="G77" s="140"/>
      <c r="H77" s="216"/>
    </row>
    <row r="78" spans="2:8" x14ac:dyDescent="0.25">
      <c r="B78" s="33" t="s">
        <v>453</v>
      </c>
      <c r="C78" s="27" t="s">
        <v>90</v>
      </c>
      <c r="D78" s="16" t="s">
        <v>474</v>
      </c>
      <c r="F78" s="216"/>
      <c r="G78" s="140"/>
      <c r="H78" s="216"/>
    </row>
    <row r="79" spans="2:8" x14ac:dyDescent="0.25">
      <c r="B79" s="33" t="s">
        <v>454</v>
      </c>
      <c r="C79" s="27" t="s">
        <v>90</v>
      </c>
      <c r="D79" s="16" t="s">
        <v>474</v>
      </c>
      <c r="F79" s="216"/>
      <c r="G79" s="140"/>
      <c r="H79" s="216"/>
    </row>
    <row r="80" spans="2:8" x14ac:dyDescent="0.25">
      <c r="B80" s="124" t="s">
        <v>455</v>
      </c>
      <c r="C80" s="108" t="s">
        <v>90</v>
      </c>
      <c r="D80" s="125" t="s">
        <v>474</v>
      </c>
      <c r="F80" s="217"/>
      <c r="G80" s="141"/>
      <c r="H80" s="217"/>
    </row>
  </sheetData>
  <mergeCells count="16">
    <mergeCell ref="H62:H80"/>
    <mergeCell ref="H54:H59"/>
    <mergeCell ref="H4:H17"/>
    <mergeCell ref="H20:H28"/>
    <mergeCell ref="H31:H37"/>
    <mergeCell ref="H40:H51"/>
    <mergeCell ref="F40:F51"/>
    <mergeCell ref="G40:G51"/>
    <mergeCell ref="F54:F59"/>
    <mergeCell ref="G54:G59"/>
    <mergeCell ref="F62:F80"/>
    <mergeCell ref="F4:F17"/>
    <mergeCell ref="G4:G17"/>
    <mergeCell ref="F20:F28"/>
    <mergeCell ref="G20:G25"/>
    <mergeCell ref="F31:F3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I75"/>
  <sheetViews>
    <sheetView workbookViewId="0">
      <pane ySplit="1" topLeftCell="A65" activePane="bottomLeft" state="frozen"/>
      <selection pane="bottomLeft" activeCell="K13" sqref="K13"/>
    </sheetView>
  </sheetViews>
  <sheetFormatPr defaultRowHeight="15" x14ac:dyDescent="0.25"/>
  <cols>
    <col min="2" max="2" width="52.42578125" bestFit="1" customWidth="1"/>
    <col min="3" max="3" width="22.7109375" customWidth="1"/>
    <col min="4" max="4" width="25.140625" customWidth="1"/>
    <col min="5" max="5" width="1.140625" customWidth="1"/>
    <col min="6" max="6" width="13" customWidth="1"/>
    <col min="7" max="7" width="13" style="49" customWidth="1"/>
  </cols>
  <sheetData>
    <row r="2" spans="2:8" x14ac:dyDescent="0.25">
      <c r="C2" s="20" t="s">
        <v>14</v>
      </c>
      <c r="D2" s="20" t="s">
        <v>49</v>
      </c>
      <c r="E2" s="20"/>
      <c r="F2" s="43" t="s">
        <v>17</v>
      </c>
      <c r="G2" s="1" t="s">
        <v>18</v>
      </c>
      <c r="H2" s="1" t="s">
        <v>383</v>
      </c>
    </row>
    <row r="3" spans="2:8" x14ac:dyDescent="0.25">
      <c r="B3" s="20" t="s">
        <v>50</v>
      </c>
      <c r="C3" s="20"/>
      <c r="D3" s="20"/>
      <c r="E3" s="20"/>
      <c r="F3" s="44"/>
      <c r="G3" s="45"/>
    </row>
    <row r="4" spans="2:8" x14ac:dyDescent="0.25">
      <c r="B4" s="24" t="s">
        <v>51</v>
      </c>
      <c r="C4" s="25" t="s">
        <v>24</v>
      </c>
      <c r="D4" s="14" t="s">
        <v>474</v>
      </c>
      <c r="E4" s="243"/>
      <c r="F4" s="227" t="s">
        <v>52</v>
      </c>
      <c r="G4"/>
      <c r="H4" s="227"/>
    </row>
    <row r="5" spans="2:8" x14ac:dyDescent="0.25">
      <c r="B5" s="26" t="s">
        <v>53</v>
      </c>
      <c r="C5" s="27" t="s">
        <v>24</v>
      </c>
      <c r="D5" s="16" t="s">
        <v>474</v>
      </c>
      <c r="E5" s="243"/>
      <c r="F5" s="228" t="s">
        <v>54</v>
      </c>
      <c r="G5"/>
      <c r="H5" s="228"/>
    </row>
    <row r="6" spans="2:8" x14ac:dyDescent="0.25">
      <c r="B6" s="26" t="s">
        <v>55</v>
      </c>
      <c r="C6" s="27" t="s">
        <v>24</v>
      </c>
      <c r="D6" s="16" t="s">
        <v>474</v>
      </c>
      <c r="E6" s="243"/>
      <c r="F6" s="228" t="s">
        <v>54</v>
      </c>
      <c r="G6"/>
      <c r="H6" s="228"/>
    </row>
    <row r="7" spans="2:8" x14ac:dyDescent="0.25">
      <c r="B7" s="26" t="s">
        <v>56</v>
      </c>
      <c r="C7" s="27" t="s">
        <v>24</v>
      </c>
      <c r="D7" s="16">
        <v>2</v>
      </c>
      <c r="E7" s="243"/>
      <c r="F7" s="228" t="s">
        <v>54</v>
      </c>
      <c r="G7"/>
      <c r="H7" s="228"/>
    </row>
    <row r="8" spans="2:8" x14ac:dyDescent="0.25">
      <c r="B8" s="26" t="s">
        <v>57</v>
      </c>
      <c r="C8" s="27" t="s">
        <v>24</v>
      </c>
      <c r="D8" s="16" t="s">
        <v>474</v>
      </c>
      <c r="E8" s="243"/>
      <c r="F8" s="228" t="s">
        <v>54</v>
      </c>
      <c r="G8"/>
      <c r="H8" s="228"/>
    </row>
    <row r="9" spans="2:8" x14ac:dyDescent="0.25">
      <c r="B9" s="26" t="s">
        <v>58</v>
      </c>
      <c r="C9" s="27" t="s">
        <v>24</v>
      </c>
      <c r="D9" s="16" t="s">
        <v>474</v>
      </c>
      <c r="E9" s="243"/>
      <c r="F9" s="228" t="s">
        <v>54</v>
      </c>
      <c r="G9"/>
      <c r="H9" s="228"/>
    </row>
    <row r="10" spans="2:8" x14ac:dyDescent="0.25">
      <c r="B10" s="26" t="s">
        <v>59</v>
      </c>
      <c r="C10" s="27" t="s">
        <v>24</v>
      </c>
      <c r="D10" s="16" t="s">
        <v>474</v>
      </c>
      <c r="E10" s="243"/>
      <c r="F10" s="228" t="s">
        <v>54</v>
      </c>
      <c r="G10"/>
      <c r="H10" s="228"/>
    </row>
    <row r="11" spans="2:8" x14ac:dyDescent="0.25">
      <c r="B11" s="26" t="s">
        <v>60</v>
      </c>
      <c r="C11" s="27" t="s">
        <v>24</v>
      </c>
      <c r="D11" s="16" t="s">
        <v>474</v>
      </c>
      <c r="E11" s="243"/>
      <c r="F11" s="228" t="s">
        <v>54</v>
      </c>
      <c r="G11"/>
      <c r="H11" s="228"/>
    </row>
    <row r="12" spans="2:8" x14ac:dyDescent="0.25">
      <c r="B12" s="26" t="s">
        <v>61</v>
      </c>
      <c r="C12" s="27" t="s">
        <v>24</v>
      </c>
      <c r="D12" s="16" t="s">
        <v>474</v>
      </c>
      <c r="E12" s="243"/>
      <c r="F12" s="228" t="s">
        <v>54</v>
      </c>
      <c r="G12"/>
      <c r="H12" s="228"/>
    </row>
    <row r="13" spans="2:8" x14ac:dyDescent="0.25">
      <c r="B13" s="26" t="s">
        <v>62</v>
      </c>
      <c r="C13" s="27" t="s">
        <v>24</v>
      </c>
      <c r="D13" s="16" t="s">
        <v>474</v>
      </c>
      <c r="E13" s="243"/>
      <c r="F13" s="228" t="s">
        <v>54</v>
      </c>
      <c r="G13"/>
      <c r="H13" s="228"/>
    </row>
    <row r="14" spans="2:8" x14ac:dyDescent="0.25">
      <c r="B14" s="26" t="s">
        <v>63</v>
      </c>
      <c r="C14" s="27" t="s">
        <v>24</v>
      </c>
      <c r="D14" s="16">
        <v>9</v>
      </c>
      <c r="E14" s="243"/>
      <c r="F14" s="228" t="s">
        <v>54</v>
      </c>
      <c r="G14"/>
      <c r="H14" s="228"/>
    </row>
    <row r="15" spans="2:8" ht="29.25" customHeight="1" x14ac:dyDescent="0.25">
      <c r="B15" s="46" t="s">
        <v>64</v>
      </c>
      <c r="C15" s="30" t="s">
        <v>24</v>
      </c>
      <c r="D15" s="35" t="s">
        <v>474</v>
      </c>
      <c r="E15" s="243"/>
      <c r="F15" s="229" t="s">
        <v>54</v>
      </c>
      <c r="G15"/>
      <c r="H15" s="229"/>
    </row>
    <row r="16" spans="2:8" x14ac:dyDescent="0.25">
      <c r="B16" s="47"/>
      <c r="C16" s="48"/>
      <c r="D16" s="11"/>
      <c r="E16" s="11"/>
      <c r="F16" s="49"/>
      <c r="G16"/>
    </row>
    <row r="17" spans="2:9" x14ac:dyDescent="0.25">
      <c r="B17" s="50" t="s">
        <v>65</v>
      </c>
      <c r="C17" s="51"/>
      <c r="F17" s="49"/>
      <c r="G17"/>
    </row>
    <row r="18" spans="2:9" x14ac:dyDescent="0.25">
      <c r="B18" s="24" t="s">
        <v>66</v>
      </c>
      <c r="C18" s="25" t="s">
        <v>24</v>
      </c>
      <c r="D18" s="14">
        <v>223</v>
      </c>
      <c r="E18" s="11"/>
      <c r="F18" s="218" t="s">
        <v>231</v>
      </c>
      <c r="G18" s="218" t="s">
        <v>21</v>
      </c>
      <c r="H18" s="218"/>
    </row>
    <row r="19" spans="2:9" x14ac:dyDescent="0.25">
      <c r="B19" s="26" t="s">
        <v>67</v>
      </c>
      <c r="C19" s="27" t="s">
        <v>24</v>
      </c>
      <c r="D19" s="16">
        <v>9</v>
      </c>
      <c r="E19" s="11"/>
      <c r="F19" s="219"/>
      <c r="G19" s="219"/>
      <c r="H19" s="219"/>
    </row>
    <row r="20" spans="2:9" x14ac:dyDescent="0.25">
      <c r="B20" s="26" t="s">
        <v>68</v>
      </c>
      <c r="C20" s="27" t="s">
        <v>24</v>
      </c>
      <c r="D20" s="16"/>
      <c r="E20" s="11"/>
      <c r="F20" s="219"/>
      <c r="G20" s="219"/>
      <c r="H20" s="219"/>
    </row>
    <row r="21" spans="2:9" x14ac:dyDescent="0.25">
      <c r="B21" s="29" t="s">
        <v>69</v>
      </c>
      <c r="C21" s="27" t="s">
        <v>24</v>
      </c>
      <c r="D21" s="16">
        <v>480</v>
      </c>
      <c r="E21" s="11"/>
      <c r="F21" s="219"/>
      <c r="G21" s="219"/>
      <c r="H21" s="219"/>
    </row>
    <row r="22" spans="2:9" x14ac:dyDescent="0.25">
      <c r="B22" s="29" t="s">
        <v>70</v>
      </c>
      <c r="C22" s="27" t="s">
        <v>24</v>
      </c>
      <c r="D22" s="16">
        <v>507</v>
      </c>
      <c r="E22" s="11"/>
      <c r="F22" s="219"/>
      <c r="G22" s="219"/>
      <c r="H22" s="219"/>
    </row>
    <row r="23" spans="2:9" x14ac:dyDescent="0.25">
      <c r="B23" s="29" t="s">
        <v>71</v>
      </c>
      <c r="C23" s="27" t="s">
        <v>24</v>
      </c>
      <c r="D23" s="16">
        <v>50</v>
      </c>
      <c r="E23" s="11"/>
      <c r="F23" s="219"/>
      <c r="G23" s="219"/>
      <c r="H23" s="219"/>
    </row>
    <row r="24" spans="2:9" x14ac:dyDescent="0.25">
      <c r="B24" s="42" t="s">
        <v>232</v>
      </c>
      <c r="C24" s="30" t="s">
        <v>24</v>
      </c>
      <c r="D24" s="35">
        <v>78</v>
      </c>
      <c r="E24" s="11"/>
      <c r="F24" s="220"/>
      <c r="G24" s="220"/>
      <c r="H24" s="220"/>
    </row>
    <row r="25" spans="2:9" x14ac:dyDescent="0.25">
      <c r="B25" s="52"/>
    </row>
    <row r="26" spans="2:9" x14ac:dyDescent="0.25">
      <c r="B26" s="238" t="s">
        <v>72</v>
      </c>
      <c r="C26" s="238"/>
      <c r="D26" s="238"/>
      <c r="E26" s="53"/>
    </row>
    <row r="27" spans="2:9" x14ac:dyDescent="0.25">
      <c r="B27" s="54" t="s">
        <v>73</v>
      </c>
      <c r="C27" s="55"/>
      <c r="D27" s="56" t="s">
        <v>74</v>
      </c>
      <c r="E27" s="239" t="s">
        <v>75</v>
      </c>
      <c r="F27" s="240"/>
    </row>
    <row r="28" spans="2:9" ht="15" customHeight="1" x14ac:dyDescent="0.25">
      <c r="B28" s="17" t="s">
        <v>76</v>
      </c>
      <c r="C28" s="27" t="s">
        <v>24</v>
      </c>
      <c r="D28" s="18">
        <v>26</v>
      </c>
      <c r="E28" s="241">
        <v>20</v>
      </c>
      <c r="F28" s="242"/>
      <c r="G28" s="227" t="s">
        <v>52</v>
      </c>
      <c r="H28" s="227" t="s">
        <v>21</v>
      </c>
      <c r="I28" s="227"/>
    </row>
    <row r="29" spans="2:9" x14ac:dyDescent="0.25">
      <c r="B29" s="17" t="s">
        <v>77</v>
      </c>
      <c r="C29" s="27" t="s">
        <v>24</v>
      </c>
      <c r="D29" s="18">
        <v>54</v>
      </c>
      <c r="E29" s="241">
        <v>58</v>
      </c>
      <c r="F29" s="242"/>
      <c r="G29" s="228"/>
      <c r="H29" s="228"/>
      <c r="I29" s="228"/>
    </row>
    <row r="30" spans="2:9" x14ac:dyDescent="0.25">
      <c r="B30" s="17" t="s">
        <v>78</v>
      </c>
      <c r="C30" s="27" t="s">
        <v>24</v>
      </c>
      <c r="D30" s="18">
        <v>59</v>
      </c>
      <c r="E30" s="241">
        <v>64</v>
      </c>
      <c r="F30" s="242"/>
      <c r="G30" s="228"/>
      <c r="H30" s="228"/>
      <c r="I30" s="228"/>
    </row>
    <row r="31" spans="2:9" x14ac:dyDescent="0.25">
      <c r="B31" s="17" t="s">
        <v>79</v>
      </c>
      <c r="C31" s="27" t="s">
        <v>24</v>
      </c>
      <c r="D31" s="18">
        <v>35</v>
      </c>
      <c r="E31" s="241">
        <v>37</v>
      </c>
      <c r="F31" s="242"/>
      <c r="G31" s="228"/>
      <c r="H31" s="228"/>
      <c r="I31" s="228"/>
    </row>
    <row r="32" spans="2:9" x14ac:dyDescent="0.25">
      <c r="B32" s="17" t="s">
        <v>80</v>
      </c>
      <c r="C32" s="27" t="s">
        <v>24</v>
      </c>
      <c r="D32" s="18">
        <v>11</v>
      </c>
      <c r="E32" s="241">
        <v>12</v>
      </c>
      <c r="F32" s="242"/>
      <c r="G32" s="228"/>
      <c r="H32" s="228"/>
      <c r="I32" s="228"/>
    </row>
    <row r="33" spans="1:9" x14ac:dyDescent="0.25">
      <c r="B33" s="17" t="s">
        <v>81</v>
      </c>
      <c r="C33" s="27" t="s">
        <v>24</v>
      </c>
      <c r="D33" s="18">
        <v>45</v>
      </c>
      <c r="E33" s="241">
        <v>30</v>
      </c>
      <c r="F33" s="242"/>
      <c r="G33" s="228"/>
      <c r="H33" s="228"/>
      <c r="I33" s="228"/>
    </row>
    <row r="34" spans="1:9" x14ac:dyDescent="0.25">
      <c r="B34" s="17" t="s">
        <v>477</v>
      </c>
      <c r="C34" s="27" t="s">
        <v>24</v>
      </c>
      <c r="D34" s="18">
        <v>126</v>
      </c>
      <c r="E34" s="241">
        <v>222</v>
      </c>
      <c r="F34" s="242"/>
      <c r="G34" s="228"/>
      <c r="H34" s="228"/>
      <c r="I34" s="228"/>
    </row>
    <row r="35" spans="1:9" x14ac:dyDescent="0.25">
      <c r="B35" s="17" t="s">
        <v>478</v>
      </c>
      <c r="C35" s="27" t="s">
        <v>24</v>
      </c>
      <c r="D35" s="18">
        <v>38</v>
      </c>
      <c r="E35" s="241">
        <v>40</v>
      </c>
      <c r="F35" s="242"/>
      <c r="G35" s="228"/>
      <c r="H35" s="228"/>
      <c r="I35" s="228"/>
    </row>
    <row r="36" spans="1:9" x14ac:dyDescent="0.25">
      <c r="B36" s="57" t="s">
        <v>82</v>
      </c>
      <c r="C36" s="9"/>
      <c r="D36" s="58">
        <v>86</v>
      </c>
      <c r="E36" s="247">
        <v>145</v>
      </c>
      <c r="F36" s="248"/>
    </row>
    <row r="37" spans="1:9" x14ac:dyDescent="0.25">
      <c r="F37" s="5"/>
    </row>
    <row r="38" spans="1:9" ht="30" x14ac:dyDescent="0.25">
      <c r="B38" s="59" t="s">
        <v>83</v>
      </c>
      <c r="C38" s="60"/>
      <c r="D38" s="61">
        <v>560</v>
      </c>
      <c r="F38" s="62" t="s">
        <v>84</v>
      </c>
      <c r="G38" s="62" t="s">
        <v>479</v>
      </c>
      <c r="H38" s="62"/>
    </row>
    <row r="39" spans="1:9" x14ac:dyDescent="0.25">
      <c r="B39" s="52"/>
      <c r="F39" s="49"/>
      <c r="G39"/>
    </row>
    <row r="40" spans="1:9" x14ac:dyDescent="0.25">
      <c r="B40" s="38" t="s">
        <v>86</v>
      </c>
      <c r="G40"/>
    </row>
    <row r="41" spans="1:9" x14ac:dyDescent="0.25">
      <c r="B41" s="63" t="s">
        <v>87</v>
      </c>
      <c r="C41" s="25" t="s">
        <v>24</v>
      </c>
      <c r="D41" s="64">
        <v>4</v>
      </c>
      <c r="F41" s="227" t="s">
        <v>88</v>
      </c>
      <c r="G41" s="244" t="s">
        <v>21</v>
      </c>
      <c r="H41" s="227"/>
    </row>
    <row r="42" spans="1:9" x14ac:dyDescent="0.25">
      <c r="B42" s="17" t="s">
        <v>89</v>
      </c>
      <c r="C42" s="27" t="s">
        <v>90</v>
      </c>
      <c r="D42" s="19">
        <v>3</v>
      </c>
      <c r="F42" s="228"/>
      <c r="G42" s="245"/>
      <c r="H42" s="228"/>
    </row>
    <row r="43" spans="1:9" x14ac:dyDescent="0.25">
      <c r="B43" s="17" t="s">
        <v>91</v>
      </c>
      <c r="C43" s="27" t="s">
        <v>90</v>
      </c>
      <c r="D43" s="19" t="s">
        <v>474</v>
      </c>
      <c r="F43" s="228"/>
      <c r="G43" s="245"/>
      <c r="H43" s="228"/>
    </row>
    <row r="44" spans="1:9" x14ac:dyDescent="0.25">
      <c r="B44" s="17" t="s">
        <v>92</v>
      </c>
      <c r="C44" s="27" t="s">
        <v>90</v>
      </c>
      <c r="D44" s="19">
        <v>1</v>
      </c>
      <c r="F44" s="228"/>
      <c r="G44" s="245"/>
      <c r="H44" s="228"/>
    </row>
    <row r="45" spans="1:9" x14ac:dyDescent="0.25">
      <c r="A45" s="150" t="s">
        <v>433</v>
      </c>
      <c r="B45" s="17" t="s">
        <v>457</v>
      </c>
      <c r="C45" s="27" t="s">
        <v>90</v>
      </c>
      <c r="D45" s="19">
        <v>132</v>
      </c>
      <c r="F45" s="228"/>
      <c r="G45" s="245"/>
      <c r="H45" s="228"/>
    </row>
    <row r="46" spans="1:9" x14ac:dyDescent="0.25">
      <c r="B46" s="17" t="s">
        <v>93</v>
      </c>
      <c r="C46" s="27" t="s">
        <v>90</v>
      </c>
      <c r="D46" s="19">
        <v>8</v>
      </c>
      <c r="F46" s="228"/>
      <c r="G46" s="245"/>
      <c r="H46" s="228"/>
    </row>
    <row r="47" spans="1:9" x14ac:dyDescent="0.25">
      <c r="B47" s="65" t="s">
        <v>94</v>
      </c>
      <c r="C47" s="30" t="s">
        <v>90</v>
      </c>
      <c r="D47" s="66">
        <v>207</v>
      </c>
      <c r="F47" s="229"/>
      <c r="G47" s="246"/>
      <c r="H47" s="229"/>
    </row>
    <row r="48" spans="1:9" x14ac:dyDescent="0.25">
      <c r="B48" s="126" t="s">
        <v>376</v>
      </c>
      <c r="C48" s="40" t="s">
        <v>90</v>
      </c>
      <c r="D48" s="61" t="s">
        <v>474</v>
      </c>
      <c r="F48" s="127" t="s">
        <v>20</v>
      </c>
      <c r="G48" s="127"/>
      <c r="H48" s="127"/>
    </row>
    <row r="49" spans="2:9" x14ac:dyDescent="0.25">
      <c r="B49" s="52"/>
      <c r="F49" s="49"/>
      <c r="G49"/>
    </row>
    <row r="50" spans="2:9" ht="13.5" customHeight="1" x14ac:dyDescent="0.25">
      <c r="B50" s="20" t="s">
        <v>95</v>
      </c>
      <c r="F50" s="49"/>
      <c r="G50"/>
    </row>
    <row r="51" spans="2:9" x14ac:dyDescent="0.25">
      <c r="B51" s="67" t="s">
        <v>480</v>
      </c>
      <c r="C51" s="25" t="s">
        <v>96</v>
      </c>
      <c r="D51" s="68">
        <v>284</v>
      </c>
      <c r="F51" s="218" t="s">
        <v>85</v>
      </c>
      <c r="G51" s="235" t="s">
        <v>21</v>
      </c>
      <c r="H51" s="218"/>
    </row>
    <row r="52" spans="2:9" ht="17.25" customHeight="1" x14ac:dyDescent="0.25">
      <c r="B52" s="69" t="s">
        <v>481</v>
      </c>
      <c r="C52" s="27" t="s">
        <v>96</v>
      </c>
      <c r="D52" s="70">
        <v>283</v>
      </c>
      <c r="E52" s="71"/>
      <c r="F52" s="219"/>
      <c r="G52" s="236"/>
      <c r="H52" s="219"/>
    </row>
    <row r="53" spans="2:9" x14ac:dyDescent="0.25">
      <c r="B53" s="69" t="s">
        <v>482</v>
      </c>
      <c r="C53" s="27" t="s">
        <v>96</v>
      </c>
      <c r="D53" s="70">
        <v>258</v>
      </c>
      <c r="F53" s="219"/>
      <c r="G53" s="236"/>
      <c r="H53" s="219"/>
    </row>
    <row r="54" spans="2:9" x14ac:dyDescent="0.25">
      <c r="B54" s="69" t="s">
        <v>483</v>
      </c>
      <c r="C54" s="27" t="s">
        <v>96</v>
      </c>
      <c r="D54" s="70">
        <v>152</v>
      </c>
      <c r="F54" s="219"/>
      <c r="G54" s="236"/>
      <c r="H54" s="219"/>
    </row>
    <row r="55" spans="2:9" x14ac:dyDescent="0.25">
      <c r="B55" s="69" t="s">
        <v>484</v>
      </c>
      <c r="C55" s="27" t="s">
        <v>96</v>
      </c>
      <c r="D55" s="70">
        <v>141</v>
      </c>
      <c r="F55" s="219"/>
      <c r="G55" s="236"/>
      <c r="H55" s="219"/>
    </row>
    <row r="56" spans="2:9" x14ac:dyDescent="0.25">
      <c r="B56" s="69" t="s">
        <v>485</v>
      </c>
      <c r="C56" s="27" t="s">
        <v>96</v>
      </c>
      <c r="D56" s="70">
        <v>138</v>
      </c>
      <c r="F56" s="219"/>
      <c r="G56" s="236"/>
      <c r="H56" s="219"/>
    </row>
    <row r="57" spans="2:9" x14ac:dyDescent="0.25">
      <c r="B57" s="69" t="s">
        <v>486</v>
      </c>
      <c r="C57" s="27" t="s">
        <v>96</v>
      </c>
      <c r="D57" s="70">
        <v>136</v>
      </c>
      <c r="F57" s="219"/>
      <c r="G57" s="236"/>
      <c r="H57" s="219"/>
    </row>
    <row r="58" spans="2:9" x14ac:dyDescent="0.25">
      <c r="B58" s="69" t="s">
        <v>487</v>
      </c>
      <c r="C58" s="27" t="s">
        <v>96</v>
      </c>
      <c r="D58" s="70">
        <v>132</v>
      </c>
      <c r="F58" s="219"/>
      <c r="G58" s="236"/>
      <c r="H58" s="219"/>
    </row>
    <row r="59" spans="2:9" x14ac:dyDescent="0.25">
      <c r="B59" s="69" t="s">
        <v>488</v>
      </c>
      <c r="C59" s="27" t="s">
        <v>96</v>
      </c>
      <c r="D59" s="70">
        <v>130</v>
      </c>
      <c r="F59" s="219"/>
      <c r="G59" s="236"/>
      <c r="H59" s="219"/>
    </row>
    <row r="60" spans="2:9" x14ac:dyDescent="0.25">
      <c r="B60" s="72" t="s">
        <v>489</v>
      </c>
      <c r="C60" s="30" t="s">
        <v>96</v>
      </c>
      <c r="D60" s="73">
        <v>110</v>
      </c>
      <c r="F60" s="220"/>
      <c r="G60" s="237"/>
      <c r="H60" s="220"/>
    </row>
    <row r="62" spans="2:9" x14ac:dyDescent="0.25">
      <c r="B62" s="20" t="s">
        <v>97</v>
      </c>
      <c r="C62" s="20"/>
      <c r="D62" s="20"/>
      <c r="E62" s="20"/>
      <c r="F62" s="20"/>
      <c r="G62" s="74"/>
    </row>
    <row r="63" spans="2:9" x14ac:dyDescent="0.25">
      <c r="B63" s="75"/>
      <c r="C63" s="13"/>
      <c r="D63" s="13" t="s">
        <v>74</v>
      </c>
      <c r="E63" s="233" t="s">
        <v>75</v>
      </c>
      <c r="F63" s="234"/>
      <c r="G63" s="227" t="s">
        <v>20</v>
      </c>
      <c r="H63" s="227" t="s">
        <v>21</v>
      </c>
      <c r="I63" s="227"/>
    </row>
    <row r="64" spans="2:9" x14ac:dyDescent="0.25">
      <c r="B64" s="17" t="s">
        <v>98</v>
      </c>
      <c r="C64" s="27" t="s">
        <v>90</v>
      </c>
      <c r="D64" s="27">
        <v>5</v>
      </c>
      <c r="E64" s="249">
        <v>10</v>
      </c>
      <c r="F64" s="249"/>
      <c r="G64" s="228"/>
      <c r="H64" s="228"/>
      <c r="I64" s="228"/>
    </row>
    <row r="65" spans="2:9" x14ac:dyDescent="0.25">
      <c r="B65" s="17" t="s">
        <v>99</v>
      </c>
      <c r="C65" s="27" t="s">
        <v>90</v>
      </c>
      <c r="D65" s="27">
        <v>1</v>
      </c>
      <c r="E65" s="250">
        <v>1</v>
      </c>
      <c r="F65" s="251"/>
      <c r="G65" s="228"/>
      <c r="H65" s="228"/>
      <c r="I65" s="228"/>
    </row>
    <row r="66" spans="2:9" x14ac:dyDescent="0.25">
      <c r="B66" s="17" t="s">
        <v>100</v>
      </c>
      <c r="C66" s="27" t="s">
        <v>90</v>
      </c>
      <c r="D66" s="27">
        <v>3</v>
      </c>
      <c r="E66" s="250">
        <v>1</v>
      </c>
      <c r="F66" s="251"/>
      <c r="G66" s="228"/>
      <c r="H66" s="228"/>
      <c r="I66" s="228"/>
    </row>
    <row r="67" spans="2:9" x14ac:dyDescent="0.25">
      <c r="B67" s="17" t="s">
        <v>101</v>
      </c>
      <c r="C67" s="27" t="s">
        <v>90</v>
      </c>
      <c r="D67" s="27">
        <v>2</v>
      </c>
      <c r="E67" s="250">
        <v>4</v>
      </c>
      <c r="F67" s="251"/>
      <c r="G67" s="228"/>
      <c r="H67" s="228"/>
      <c r="I67" s="228"/>
    </row>
    <row r="68" spans="2:9" x14ac:dyDescent="0.25">
      <c r="B68" s="65" t="s">
        <v>102</v>
      </c>
      <c r="C68" s="30" t="s">
        <v>90</v>
      </c>
      <c r="D68" s="30">
        <v>1</v>
      </c>
      <c r="E68" s="252">
        <v>3</v>
      </c>
      <c r="F68" s="253"/>
      <c r="G68" s="229"/>
      <c r="H68" s="229"/>
      <c r="I68" s="229"/>
    </row>
    <row r="69" spans="2:9" x14ac:dyDescent="0.25">
      <c r="B69" s="20"/>
      <c r="C69" s="20"/>
      <c r="D69" s="20"/>
      <c r="E69" s="20"/>
      <c r="F69" s="20"/>
      <c r="G69" s="74"/>
    </row>
    <row r="70" spans="2:9" x14ac:dyDescent="0.25">
      <c r="B70" s="51" t="s">
        <v>237</v>
      </c>
    </row>
    <row r="71" spans="2:9" x14ac:dyDescent="0.25">
      <c r="B71" s="63" t="s">
        <v>233</v>
      </c>
      <c r="C71" s="25" t="s">
        <v>24</v>
      </c>
      <c r="D71" s="68">
        <v>115</v>
      </c>
      <c r="F71" s="218" t="s">
        <v>85</v>
      </c>
      <c r="G71" s="218"/>
      <c r="H71" s="218"/>
    </row>
    <row r="72" spans="2:9" x14ac:dyDescent="0.25">
      <c r="B72" s="17" t="s">
        <v>342</v>
      </c>
      <c r="C72" s="27" t="s">
        <v>24</v>
      </c>
      <c r="D72" s="70">
        <v>0</v>
      </c>
      <c r="F72" s="219"/>
      <c r="G72" s="219"/>
      <c r="H72" s="219"/>
    </row>
    <row r="73" spans="2:9" x14ac:dyDescent="0.25">
      <c r="B73" s="17" t="s">
        <v>234</v>
      </c>
      <c r="C73" s="27" t="s">
        <v>24</v>
      </c>
      <c r="D73" s="70">
        <v>0</v>
      </c>
      <c r="F73" s="219"/>
      <c r="G73" s="219"/>
      <c r="H73" s="219"/>
    </row>
    <row r="74" spans="2:9" x14ac:dyDescent="0.25">
      <c r="B74" s="17" t="s">
        <v>235</v>
      </c>
      <c r="C74" s="27" t="s">
        <v>24</v>
      </c>
      <c r="D74" s="70">
        <v>0</v>
      </c>
      <c r="F74" s="219"/>
      <c r="G74" s="219"/>
      <c r="H74" s="219"/>
    </row>
    <row r="75" spans="2:9" x14ac:dyDescent="0.25">
      <c r="B75" s="65" t="s">
        <v>236</v>
      </c>
      <c r="C75" s="30" t="s">
        <v>24</v>
      </c>
      <c r="D75" s="73">
        <v>0</v>
      </c>
      <c r="F75" s="220"/>
      <c r="G75" s="220"/>
      <c r="H75" s="220"/>
    </row>
  </sheetData>
  <mergeCells count="38">
    <mergeCell ref="I63:I68"/>
    <mergeCell ref="E64:F64"/>
    <mergeCell ref="E65:F65"/>
    <mergeCell ref="E66:F66"/>
    <mergeCell ref="E67:F67"/>
    <mergeCell ref="E68:F68"/>
    <mergeCell ref="I28:I35"/>
    <mergeCell ref="F41:F47"/>
    <mergeCell ref="G41:G47"/>
    <mergeCell ref="H41:H47"/>
    <mergeCell ref="E30:F30"/>
    <mergeCell ref="E31:F31"/>
    <mergeCell ref="E32:F32"/>
    <mergeCell ref="E33:F33"/>
    <mergeCell ref="E34:F34"/>
    <mergeCell ref="E35:F35"/>
    <mergeCell ref="E36:F36"/>
    <mergeCell ref="B26:D26"/>
    <mergeCell ref="E27:F27"/>
    <mergeCell ref="E28:F28"/>
    <mergeCell ref="G28:G35"/>
    <mergeCell ref="E4:E15"/>
    <mergeCell ref="F4:F15"/>
    <mergeCell ref="F18:F24"/>
    <mergeCell ref="G18:G24"/>
    <mergeCell ref="E29:F29"/>
    <mergeCell ref="F71:F75"/>
    <mergeCell ref="G71:G75"/>
    <mergeCell ref="H71:H75"/>
    <mergeCell ref="H4:H15"/>
    <mergeCell ref="H18:H24"/>
    <mergeCell ref="H28:H35"/>
    <mergeCell ref="H51:H60"/>
    <mergeCell ref="E63:F63"/>
    <mergeCell ref="G63:G68"/>
    <mergeCell ref="H63:H68"/>
    <mergeCell ref="F51:F60"/>
    <mergeCell ref="G51:G60"/>
  </mergeCells>
  <pageMargins left="0.7" right="0.7" top="0.75" bottom="0.75" header="0.3" footer="0.3"/>
  <pageSetup scale="8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16"/>
  <sheetViews>
    <sheetView tabSelected="1" workbookViewId="0">
      <selection activeCell="J15" sqref="J15"/>
    </sheetView>
  </sheetViews>
  <sheetFormatPr defaultRowHeight="15" x14ac:dyDescent="0.25"/>
  <cols>
    <col min="2" max="2" width="23" customWidth="1"/>
    <col min="3" max="3" width="11.42578125" customWidth="1"/>
    <col min="4" max="4" width="14.85546875" customWidth="1"/>
    <col min="5" max="5" width="11.42578125" customWidth="1"/>
    <col min="6" max="6" width="17.140625" customWidth="1"/>
    <col min="7" max="7" width="11.42578125" customWidth="1"/>
    <col min="8" max="8" width="19.140625" customWidth="1"/>
    <col min="9" max="9" width="15.42578125" customWidth="1"/>
    <col min="10" max="10" width="15.85546875" customWidth="1"/>
    <col min="11" max="11" width="11.42578125" customWidth="1"/>
    <col min="12" max="12" width="14.85546875" customWidth="1"/>
    <col min="13" max="13" width="14.85546875" bestFit="1" customWidth="1"/>
    <col min="14" max="16" width="12.85546875" customWidth="1"/>
    <col min="17" max="19" width="15.85546875" customWidth="1"/>
    <col min="20" max="20" width="11.28515625" customWidth="1"/>
    <col min="21" max="21" width="15.42578125" customWidth="1"/>
    <col min="22" max="22" width="10.5703125" customWidth="1"/>
    <col min="23" max="23" width="14.85546875" bestFit="1" customWidth="1"/>
    <col min="24" max="24" width="10.7109375" bestFit="1" customWidth="1"/>
    <col min="25" max="25" width="14.85546875" bestFit="1" customWidth="1"/>
    <col min="26" max="26" width="17.7109375" customWidth="1"/>
    <col min="27" max="27" width="14.85546875" bestFit="1" customWidth="1"/>
  </cols>
  <sheetData>
    <row r="2" spans="2:23" x14ac:dyDescent="0.25">
      <c r="B2" s="20" t="s">
        <v>103</v>
      </c>
      <c r="K2" t="s">
        <v>490</v>
      </c>
      <c r="O2" t="s">
        <v>436</v>
      </c>
      <c r="T2" t="s">
        <v>13</v>
      </c>
    </row>
    <row r="3" spans="2:23" ht="38.25" customHeight="1" x14ac:dyDescent="0.25">
      <c r="B3" s="261" t="s">
        <v>104</v>
      </c>
      <c r="C3" s="264" t="s">
        <v>105</v>
      </c>
      <c r="D3" s="264" t="s">
        <v>106</v>
      </c>
      <c r="E3" s="264" t="s">
        <v>107</v>
      </c>
      <c r="F3" s="264" t="s">
        <v>377</v>
      </c>
      <c r="G3" s="264" t="s">
        <v>378</v>
      </c>
      <c r="H3" s="281" t="s">
        <v>108</v>
      </c>
      <c r="I3" s="254" t="s">
        <v>420</v>
      </c>
      <c r="J3" s="260"/>
      <c r="K3" s="260"/>
      <c r="L3" s="260"/>
      <c r="M3" s="260"/>
      <c r="N3" s="255"/>
      <c r="O3" s="282" t="s">
        <v>435</v>
      </c>
      <c r="P3" s="283"/>
      <c r="Q3" s="256" t="s">
        <v>109</v>
      </c>
      <c r="R3" s="256"/>
      <c r="S3" s="256"/>
      <c r="T3" s="256"/>
      <c r="U3" s="256"/>
    </row>
    <row r="4" spans="2:23" ht="38.25" customHeight="1" x14ac:dyDescent="0.25">
      <c r="B4" s="262"/>
      <c r="C4" s="265"/>
      <c r="D4" s="265"/>
      <c r="E4" s="265"/>
      <c r="F4" s="265"/>
      <c r="G4" s="265"/>
      <c r="H4" s="281"/>
      <c r="I4" s="276" t="s">
        <v>419</v>
      </c>
      <c r="J4" s="278"/>
      <c r="K4" s="276" t="s">
        <v>434</v>
      </c>
      <c r="L4" s="278"/>
      <c r="M4" s="276" t="s">
        <v>110</v>
      </c>
      <c r="N4" s="278"/>
      <c r="O4" s="149"/>
      <c r="P4" s="149"/>
      <c r="Q4" s="282" t="s">
        <v>379</v>
      </c>
      <c r="R4" s="283"/>
      <c r="S4" s="282" t="s">
        <v>380</v>
      </c>
      <c r="T4" s="283"/>
      <c r="U4" s="257" t="s">
        <v>111</v>
      </c>
      <c r="V4" s="5"/>
    </row>
    <row r="5" spans="2:23" ht="44.25" customHeight="1" x14ac:dyDescent="0.25">
      <c r="B5" s="262"/>
      <c r="C5" s="265"/>
      <c r="D5" s="265"/>
      <c r="E5" s="265"/>
      <c r="F5" s="265"/>
      <c r="G5" s="266"/>
      <c r="H5" s="264"/>
      <c r="I5" s="148" t="s">
        <v>112</v>
      </c>
      <c r="J5" s="148" t="s">
        <v>113</v>
      </c>
      <c r="K5" s="148" t="s">
        <v>112</v>
      </c>
      <c r="L5" s="148" t="s">
        <v>114</v>
      </c>
      <c r="M5" s="148" t="s">
        <v>112</v>
      </c>
      <c r="N5" s="148" t="s">
        <v>113</v>
      </c>
      <c r="O5" s="148" t="s">
        <v>112</v>
      </c>
      <c r="P5" s="148" t="s">
        <v>113</v>
      </c>
      <c r="Q5" s="147" t="s">
        <v>381</v>
      </c>
      <c r="R5" s="147" t="s">
        <v>382</v>
      </c>
      <c r="S5" s="147" t="s">
        <v>381</v>
      </c>
      <c r="T5" s="148" t="s">
        <v>382</v>
      </c>
      <c r="U5" s="259"/>
    </row>
    <row r="6" spans="2:23" s="188" customFormat="1" x14ac:dyDescent="0.25">
      <c r="B6" s="193" t="s">
        <v>491</v>
      </c>
      <c r="C6" s="194" t="s">
        <v>243</v>
      </c>
      <c r="D6" s="194">
        <v>600</v>
      </c>
      <c r="E6" s="194" t="s">
        <v>240</v>
      </c>
      <c r="F6" s="194">
        <v>0</v>
      </c>
      <c r="G6" s="194" t="s">
        <v>510</v>
      </c>
      <c r="H6" s="194" t="s">
        <v>511</v>
      </c>
      <c r="I6" s="194">
        <v>34</v>
      </c>
      <c r="J6" s="194">
        <v>40</v>
      </c>
      <c r="K6" s="194">
        <v>11</v>
      </c>
      <c r="L6" s="194">
        <v>15</v>
      </c>
      <c r="M6" s="194">
        <v>11</v>
      </c>
      <c r="N6" s="194">
        <v>15</v>
      </c>
      <c r="O6" s="194">
        <v>1</v>
      </c>
      <c r="P6" s="194">
        <v>0</v>
      </c>
      <c r="Q6" s="194">
        <v>4</v>
      </c>
      <c r="R6" s="194">
        <v>3</v>
      </c>
      <c r="S6" s="194">
        <v>0</v>
      </c>
      <c r="T6" s="194">
        <v>0</v>
      </c>
      <c r="U6" s="195">
        <v>3</v>
      </c>
    </row>
    <row r="7" spans="2:23" s="188" customFormat="1" x14ac:dyDescent="0.25">
      <c r="B7" s="193" t="s">
        <v>492</v>
      </c>
      <c r="C7" s="194" t="s">
        <v>243</v>
      </c>
      <c r="D7" s="194"/>
      <c r="E7" s="194" t="s">
        <v>243</v>
      </c>
      <c r="F7" s="194"/>
      <c r="G7" s="194"/>
      <c r="H7" s="194"/>
      <c r="I7" s="194">
        <v>0</v>
      </c>
      <c r="J7" s="194">
        <v>0</v>
      </c>
      <c r="K7" s="194">
        <v>0</v>
      </c>
      <c r="L7" s="194">
        <v>0</v>
      </c>
      <c r="M7" s="194">
        <v>33</v>
      </c>
      <c r="N7" s="194">
        <v>49</v>
      </c>
      <c r="O7" s="194">
        <v>5</v>
      </c>
      <c r="P7" s="194">
        <v>0</v>
      </c>
      <c r="Q7" s="194">
        <v>3</v>
      </c>
      <c r="R7" s="194">
        <v>3</v>
      </c>
      <c r="S7" s="194">
        <v>0</v>
      </c>
      <c r="T7" s="194">
        <v>0</v>
      </c>
      <c r="U7" s="195">
        <v>1</v>
      </c>
    </row>
    <row r="8" spans="2:23" s="188" customFormat="1" x14ac:dyDescent="0.25">
      <c r="B8" s="193" t="s">
        <v>493</v>
      </c>
      <c r="C8" s="194" t="s">
        <v>243</v>
      </c>
      <c r="D8" s="194">
        <v>2500</v>
      </c>
      <c r="E8" s="194" t="s">
        <v>240</v>
      </c>
      <c r="F8" s="194">
        <v>0</v>
      </c>
      <c r="G8" s="194">
        <v>85</v>
      </c>
      <c r="H8" s="194" t="s">
        <v>508</v>
      </c>
      <c r="I8" s="194">
        <v>0</v>
      </c>
      <c r="J8" s="194">
        <v>0</v>
      </c>
      <c r="K8" s="194">
        <v>14</v>
      </c>
      <c r="L8" s="194">
        <v>22</v>
      </c>
      <c r="M8" s="194">
        <v>14</v>
      </c>
      <c r="N8" s="194">
        <v>22</v>
      </c>
      <c r="O8" s="194">
        <v>2</v>
      </c>
      <c r="P8" s="194">
        <v>0</v>
      </c>
      <c r="Q8" s="194">
        <v>3</v>
      </c>
      <c r="R8" s="194">
        <v>1</v>
      </c>
      <c r="S8" s="194">
        <v>0</v>
      </c>
      <c r="T8" s="194">
        <v>0</v>
      </c>
      <c r="U8" s="195">
        <v>2</v>
      </c>
    </row>
    <row r="9" spans="2:23" s="188" customFormat="1" x14ac:dyDescent="0.25">
      <c r="B9" s="193" t="s">
        <v>494</v>
      </c>
      <c r="C9" s="194" t="s">
        <v>243</v>
      </c>
      <c r="D9" s="197" t="s">
        <v>496</v>
      </c>
      <c r="E9" s="194" t="s">
        <v>243</v>
      </c>
      <c r="F9" s="194">
        <v>0</v>
      </c>
      <c r="G9" s="194" t="s">
        <v>498</v>
      </c>
      <c r="H9" s="198" t="s">
        <v>497</v>
      </c>
      <c r="I9" s="194">
        <v>0</v>
      </c>
      <c r="J9" s="194">
        <v>0</v>
      </c>
      <c r="K9" s="194">
        <v>0</v>
      </c>
      <c r="L9" s="194">
        <v>0</v>
      </c>
      <c r="M9" s="194">
        <v>3</v>
      </c>
      <c r="N9" s="194">
        <v>6</v>
      </c>
      <c r="O9" s="194">
        <v>0</v>
      </c>
      <c r="P9" s="194">
        <v>0</v>
      </c>
      <c r="Q9" s="194">
        <v>1</v>
      </c>
      <c r="R9" s="194">
        <v>0</v>
      </c>
      <c r="S9" s="194">
        <v>0</v>
      </c>
      <c r="T9" s="194">
        <v>0</v>
      </c>
      <c r="U9" s="195">
        <v>1</v>
      </c>
    </row>
    <row r="10" spans="2:23" s="188" customFormat="1" x14ac:dyDescent="0.25">
      <c r="B10" s="193" t="s">
        <v>495</v>
      </c>
      <c r="C10" s="194" t="s">
        <v>243</v>
      </c>
      <c r="D10" s="194">
        <v>2500</v>
      </c>
      <c r="E10" s="194" t="s">
        <v>243</v>
      </c>
      <c r="F10" s="194">
        <v>0</v>
      </c>
      <c r="G10" s="194" t="s">
        <v>507</v>
      </c>
      <c r="H10" s="199" t="s">
        <v>506</v>
      </c>
      <c r="I10" s="194">
        <v>0</v>
      </c>
      <c r="J10" s="194">
        <v>0</v>
      </c>
      <c r="K10" s="194">
        <v>0</v>
      </c>
      <c r="L10" s="194">
        <v>0</v>
      </c>
      <c r="M10" s="194">
        <v>2</v>
      </c>
      <c r="N10" s="194">
        <v>5</v>
      </c>
      <c r="O10" s="194">
        <v>1</v>
      </c>
      <c r="P10" s="194">
        <v>0</v>
      </c>
      <c r="Q10" s="194">
        <v>1</v>
      </c>
      <c r="R10" s="194">
        <v>0</v>
      </c>
      <c r="S10" s="194">
        <v>0</v>
      </c>
      <c r="T10" s="194">
        <v>0</v>
      </c>
      <c r="U10" s="195">
        <v>2</v>
      </c>
    </row>
    <row r="11" spans="2:23" x14ac:dyDescent="0.25">
      <c r="B11" s="79"/>
      <c r="C11" s="80"/>
      <c r="D11" s="80"/>
      <c r="E11" s="80"/>
      <c r="F11" s="80"/>
      <c r="G11" s="183"/>
      <c r="H11" s="60"/>
      <c r="I11" s="184"/>
      <c r="J11" s="80"/>
      <c r="K11" s="80"/>
      <c r="L11" s="80"/>
      <c r="M11" s="80"/>
      <c r="N11" s="80"/>
      <c r="O11" s="80"/>
      <c r="P11" s="80"/>
      <c r="Q11" s="80"/>
      <c r="R11" s="80"/>
      <c r="S11" s="80"/>
      <c r="T11" s="80"/>
      <c r="U11" s="81"/>
    </row>
    <row r="12" spans="2:23" x14ac:dyDescent="0.25">
      <c r="B12" s="82" t="s">
        <v>16</v>
      </c>
      <c r="C12" s="83" t="s">
        <v>0</v>
      </c>
      <c r="J12" s="5"/>
      <c r="K12" s="5"/>
      <c r="L12" s="5"/>
      <c r="M12" s="5"/>
      <c r="N12" s="5"/>
      <c r="O12" s="5">
        <f t="shared" ref="O12:T12" si="0">SUM(O6:O11)</f>
        <v>9</v>
      </c>
      <c r="P12" s="5">
        <f t="shared" si="0"/>
        <v>0</v>
      </c>
      <c r="Q12" s="11">
        <f t="shared" si="0"/>
        <v>12</v>
      </c>
      <c r="R12" s="11">
        <f t="shared" si="0"/>
        <v>7</v>
      </c>
      <c r="S12" s="11">
        <f t="shared" si="0"/>
        <v>0</v>
      </c>
      <c r="T12" s="11">
        <f t="shared" si="0"/>
        <v>0</v>
      </c>
      <c r="U12" s="5"/>
      <c r="V12" s="5"/>
      <c r="W12" s="5"/>
    </row>
    <row r="13" spans="2:23" x14ac:dyDescent="0.25">
      <c r="B13" s="82" t="s">
        <v>17</v>
      </c>
      <c r="C13" s="84" t="s">
        <v>115</v>
      </c>
      <c r="D13" s="5"/>
      <c r="E13" s="5"/>
      <c r="F13" s="5"/>
      <c r="G13" s="5"/>
      <c r="H13" s="5"/>
      <c r="I13" s="5"/>
      <c r="J13" s="5"/>
      <c r="K13" s="5"/>
      <c r="L13" s="5"/>
      <c r="M13" s="5"/>
      <c r="N13" s="5"/>
      <c r="O13" s="5"/>
      <c r="P13" s="5"/>
      <c r="Q13" s="5"/>
      <c r="R13" s="5"/>
      <c r="S13" s="5"/>
      <c r="T13" s="5"/>
      <c r="U13" s="5"/>
      <c r="V13" s="5"/>
      <c r="W13" s="5"/>
    </row>
    <row r="14" spans="2:23" x14ac:dyDescent="0.25">
      <c r="B14" s="82" t="s">
        <v>18</v>
      </c>
      <c r="C14" s="84"/>
      <c r="D14" s="5"/>
      <c r="E14" s="5"/>
      <c r="F14" s="5"/>
      <c r="G14" s="5"/>
      <c r="H14" s="5"/>
      <c r="I14" s="5"/>
      <c r="J14" s="5"/>
      <c r="K14" s="5"/>
      <c r="L14" s="5"/>
      <c r="M14" s="5"/>
      <c r="N14" s="5"/>
      <c r="O14" s="5"/>
      <c r="P14" s="5"/>
      <c r="Q14" s="5"/>
      <c r="R14" s="5"/>
      <c r="S14" s="5"/>
      <c r="T14" s="5"/>
      <c r="U14" s="5"/>
      <c r="V14" s="5"/>
      <c r="W14" s="5"/>
    </row>
    <row r="15" spans="2:23" x14ac:dyDescent="0.25">
      <c r="B15" s="82" t="s">
        <v>383</v>
      </c>
      <c r="C15" s="83"/>
    </row>
    <row r="18" spans="2:10" x14ac:dyDescent="0.25">
      <c r="B18" s="85" t="s">
        <v>248</v>
      </c>
    </row>
    <row r="19" spans="2:10" x14ac:dyDescent="0.25">
      <c r="B19" s="267" t="s">
        <v>104</v>
      </c>
      <c r="C19" s="276" t="s">
        <v>116</v>
      </c>
      <c r="D19" s="277"/>
      <c r="E19" s="277"/>
      <c r="F19" s="277"/>
      <c r="G19" s="277"/>
      <c r="H19" s="278"/>
    </row>
    <row r="20" spans="2:10" x14ac:dyDescent="0.25">
      <c r="B20" s="268"/>
      <c r="C20" s="276" t="s">
        <v>117</v>
      </c>
      <c r="D20" s="277"/>
      <c r="E20" s="277"/>
      <c r="F20" s="277"/>
      <c r="G20" s="277"/>
      <c r="H20" s="278"/>
    </row>
    <row r="21" spans="2:10" ht="45.75" customHeight="1" x14ac:dyDescent="0.25">
      <c r="B21" s="269"/>
      <c r="C21" s="134" t="s">
        <v>118</v>
      </c>
      <c r="D21" s="134" t="s">
        <v>119</v>
      </c>
      <c r="E21" s="135" t="s">
        <v>249</v>
      </c>
      <c r="F21" s="134" t="s">
        <v>250</v>
      </c>
      <c r="G21" s="134" t="s">
        <v>421</v>
      </c>
      <c r="H21" s="135" t="s">
        <v>120</v>
      </c>
    </row>
    <row r="22" spans="2:10" s="188" customFormat="1" x14ac:dyDescent="0.25">
      <c r="B22" s="193" t="s">
        <v>491</v>
      </c>
      <c r="C22" s="194">
        <v>0</v>
      </c>
      <c r="D22" s="194">
        <v>0</v>
      </c>
      <c r="E22" s="194">
        <v>0</v>
      </c>
      <c r="F22" s="194">
        <v>8</v>
      </c>
      <c r="G22" s="196">
        <v>0</v>
      </c>
      <c r="H22" s="195">
        <v>0</v>
      </c>
    </row>
    <row r="23" spans="2:10" s="188" customFormat="1" x14ac:dyDescent="0.25">
      <c r="B23" s="193" t="s">
        <v>492</v>
      </c>
      <c r="C23" s="194">
        <v>0</v>
      </c>
      <c r="D23" s="194">
        <v>0</v>
      </c>
      <c r="E23" s="194">
        <v>0</v>
      </c>
      <c r="F23" s="194">
        <v>2</v>
      </c>
      <c r="G23" s="196">
        <v>2</v>
      </c>
      <c r="H23" s="195">
        <v>2</v>
      </c>
    </row>
    <row r="24" spans="2:10" s="188" customFormat="1" x14ac:dyDescent="0.25">
      <c r="B24" s="193" t="s">
        <v>493</v>
      </c>
      <c r="C24" s="194">
        <v>0</v>
      </c>
      <c r="D24" s="194">
        <v>1</v>
      </c>
      <c r="E24" s="194">
        <v>0</v>
      </c>
      <c r="F24" s="194">
        <v>3</v>
      </c>
      <c r="G24" s="196">
        <v>0</v>
      </c>
      <c r="H24" s="195">
        <v>0</v>
      </c>
    </row>
    <row r="25" spans="2:10" s="188" customFormat="1" x14ac:dyDescent="0.25">
      <c r="B25" s="193" t="s">
        <v>494</v>
      </c>
      <c r="C25" s="194">
        <v>0</v>
      </c>
      <c r="D25" s="194">
        <v>0</v>
      </c>
      <c r="E25" s="194">
        <v>0</v>
      </c>
      <c r="F25" s="194">
        <v>1</v>
      </c>
      <c r="G25" s="196">
        <v>0</v>
      </c>
      <c r="H25" s="195">
        <v>0</v>
      </c>
    </row>
    <row r="26" spans="2:10" s="188" customFormat="1" x14ac:dyDescent="0.25">
      <c r="B26" s="193" t="s">
        <v>495</v>
      </c>
      <c r="C26" s="194">
        <v>0</v>
      </c>
      <c r="D26" s="194">
        <v>0</v>
      </c>
      <c r="E26" s="194">
        <v>0</v>
      </c>
      <c r="F26" s="194">
        <v>1</v>
      </c>
      <c r="G26" s="196">
        <v>0</v>
      </c>
      <c r="H26" s="195">
        <v>0</v>
      </c>
    </row>
    <row r="27" spans="2:10" x14ac:dyDescent="0.25">
      <c r="B27" s="82" t="s">
        <v>16</v>
      </c>
      <c r="C27" s="83" t="s">
        <v>0</v>
      </c>
      <c r="J27" s="5"/>
    </row>
    <row r="28" spans="2:10" x14ac:dyDescent="0.25">
      <c r="B28" s="82" t="s">
        <v>17</v>
      </c>
      <c r="C28" s="84" t="s">
        <v>115</v>
      </c>
      <c r="D28" s="5"/>
      <c r="E28" s="5"/>
      <c r="F28" s="5"/>
      <c r="G28" s="5"/>
      <c r="H28" s="5"/>
      <c r="I28" s="5"/>
      <c r="J28" s="5"/>
    </row>
    <row r="29" spans="2:10" x14ac:dyDescent="0.25">
      <c r="B29" s="82" t="s">
        <v>384</v>
      </c>
      <c r="C29" s="84"/>
      <c r="D29" s="5"/>
      <c r="E29" s="5"/>
      <c r="F29" s="5"/>
      <c r="G29" s="5"/>
      <c r="H29" s="5"/>
      <c r="I29" s="5"/>
      <c r="J29" s="5"/>
    </row>
    <row r="30" spans="2:10" x14ac:dyDescent="0.25">
      <c r="B30" s="82" t="s">
        <v>18</v>
      </c>
      <c r="C30" s="83"/>
    </row>
    <row r="34" spans="1:26" x14ac:dyDescent="0.25">
      <c r="B34" s="20" t="s">
        <v>121</v>
      </c>
    </row>
    <row r="35" spans="1:26" ht="22.5" customHeight="1" x14ac:dyDescent="0.25">
      <c r="B35" s="279" t="s">
        <v>104</v>
      </c>
      <c r="C35" s="254" t="s">
        <v>122</v>
      </c>
      <c r="D35" s="255"/>
      <c r="E35" s="254" t="s">
        <v>254</v>
      </c>
      <c r="F35" s="255"/>
      <c r="G35" s="260" t="s">
        <v>422</v>
      </c>
      <c r="H35" s="255"/>
      <c r="I35" s="254" t="s">
        <v>123</v>
      </c>
      <c r="J35" s="255"/>
      <c r="K35" s="254" t="s">
        <v>124</v>
      </c>
      <c r="L35" s="255"/>
      <c r="M35" s="254" t="s">
        <v>125</v>
      </c>
      <c r="N35" s="260"/>
      <c r="O35" s="254" t="s">
        <v>126</v>
      </c>
      <c r="P35" s="255"/>
      <c r="Q35" s="254" t="s">
        <v>127</v>
      </c>
      <c r="R35" s="255"/>
      <c r="S35" s="254" t="s">
        <v>128</v>
      </c>
      <c r="T35" s="255"/>
      <c r="U35" s="5"/>
    </row>
    <row r="36" spans="1:26" ht="28.5" customHeight="1" x14ac:dyDescent="0.25">
      <c r="A36" t="s">
        <v>431</v>
      </c>
      <c r="B36" s="280"/>
      <c r="C36" s="86" t="s">
        <v>129</v>
      </c>
      <c r="D36" s="151" t="s">
        <v>130</v>
      </c>
      <c r="E36" s="86" t="s">
        <v>129</v>
      </c>
      <c r="F36" s="151" t="s">
        <v>130</v>
      </c>
      <c r="G36" s="86" t="s">
        <v>129</v>
      </c>
      <c r="H36" s="152" t="s">
        <v>130</v>
      </c>
      <c r="I36" s="86" t="s">
        <v>129</v>
      </c>
      <c r="J36" s="152" t="s">
        <v>130</v>
      </c>
      <c r="K36" s="86" t="s">
        <v>129</v>
      </c>
      <c r="L36" s="152" t="s">
        <v>130</v>
      </c>
      <c r="M36" s="152" t="s">
        <v>130</v>
      </c>
      <c r="N36" s="86" t="s">
        <v>129</v>
      </c>
      <c r="O36" s="86" t="s">
        <v>129</v>
      </c>
      <c r="P36" s="152" t="s">
        <v>130</v>
      </c>
      <c r="Q36" s="86" t="s">
        <v>129</v>
      </c>
      <c r="R36" s="152" t="s">
        <v>130</v>
      </c>
      <c r="S36" s="86" t="s">
        <v>129</v>
      </c>
      <c r="T36" s="152" t="s">
        <v>130</v>
      </c>
      <c r="U36" s="5"/>
      <c r="V36" s="5"/>
      <c r="W36" s="5"/>
      <c r="X36" s="5"/>
    </row>
    <row r="37" spans="1:26" s="188" customFormat="1" x14ac:dyDescent="0.25">
      <c r="B37" s="189" t="s">
        <v>491</v>
      </c>
      <c r="C37" s="190">
        <v>13</v>
      </c>
      <c r="D37" s="190">
        <v>2</v>
      </c>
      <c r="E37" s="190">
        <v>1</v>
      </c>
      <c r="F37" s="190">
        <v>0</v>
      </c>
      <c r="G37" s="190">
        <v>2</v>
      </c>
      <c r="H37" s="190">
        <v>0</v>
      </c>
      <c r="I37" s="190">
        <v>1</v>
      </c>
      <c r="J37" s="190">
        <v>0</v>
      </c>
      <c r="K37" s="190">
        <v>0</v>
      </c>
      <c r="L37" s="190">
        <v>0</v>
      </c>
      <c r="M37" s="190">
        <v>0</v>
      </c>
      <c r="N37" s="190">
        <v>2</v>
      </c>
      <c r="O37" s="190">
        <v>4</v>
      </c>
      <c r="P37" s="190">
        <v>0</v>
      </c>
      <c r="Q37" s="190">
        <v>1</v>
      </c>
      <c r="R37" s="190">
        <v>0</v>
      </c>
      <c r="S37" s="190">
        <v>1</v>
      </c>
      <c r="T37" s="191">
        <v>0</v>
      </c>
      <c r="U37" s="192"/>
      <c r="V37" s="192"/>
      <c r="W37" s="192"/>
      <c r="X37" s="192"/>
    </row>
    <row r="38" spans="1:26" s="188" customFormat="1" x14ac:dyDescent="0.25">
      <c r="B38" s="193" t="s">
        <v>492</v>
      </c>
      <c r="C38" s="194">
        <v>11</v>
      </c>
      <c r="D38" s="194">
        <v>0</v>
      </c>
      <c r="E38" s="194">
        <v>0</v>
      </c>
      <c r="F38" s="194">
        <v>0</v>
      </c>
      <c r="G38" s="194">
        <v>0</v>
      </c>
      <c r="H38" s="194">
        <v>0</v>
      </c>
      <c r="I38" s="194">
        <v>0</v>
      </c>
      <c r="J38" s="194">
        <v>0</v>
      </c>
      <c r="K38" s="194">
        <v>0</v>
      </c>
      <c r="L38" s="194">
        <v>0</v>
      </c>
      <c r="M38" s="194">
        <v>3</v>
      </c>
      <c r="N38" s="194">
        <v>13</v>
      </c>
      <c r="O38" s="194">
        <v>5</v>
      </c>
      <c r="P38" s="194">
        <v>0</v>
      </c>
      <c r="Q38" s="194">
        <v>5</v>
      </c>
      <c r="R38" s="194">
        <v>0</v>
      </c>
      <c r="S38" s="194">
        <v>1</v>
      </c>
      <c r="T38" s="195">
        <v>0</v>
      </c>
    </row>
    <row r="39" spans="1:26" s="188" customFormat="1" x14ac:dyDescent="0.25">
      <c r="B39" s="193" t="s">
        <v>493</v>
      </c>
      <c r="C39" s="194">
        <v>4</v>
      </c>
      <c r="D39" s="194">
        <v>3</v>
      </c>
      <c r="E39" s="194">
        <v>0</v>
      </c>
      <c r="F39" s="194">
        <v>0</v>
      </c>
      <c r="G39" s="194">
        <v>0</v>
      </c>
      <c r="H39" s="194">
        <v>0</v>
      </c>
      <c r="I39" s="194">
        <v>1</v>
      </c>
      <c r="J39" s="194">
        <v>0</v>
      </c>
      <c r="K39" s="194">
        <v>0</v>
      </c>
      <c r="L39" s="194">
        <v>0</v>
      </c>
      <c r="M39" s="194">
        <v>0</v>
      </c>
      <c r="N39" s="194">
        <v>3</v>
      </c>
      <c r="O39" s="194">
        <v>3</v>
      </c>
      <c r="P39" s="194">
        <v>0</v>
      </c>
      <c r="Q39" s="194">
        <v>3</v>
      </c>
      <c r="R39" s="194">
        <v>0</v>
      </c>
      <c r="S39" s="194">
        <v>1</v>
      </c>
      <c r="T39" s="195">
        <v>0</v>
      </c>
    </row>
    <row r="40" spans="1:26" s="188" customFormat="1" x14ac:dyDescent="0.25">
      <c r="B40" s="193" t="s">
        <v>494</v>
      </c>
      <c r="C40" s="194">
        <v>3</v>
      </c>
      <c r="D40" s="194">
        <v>0</v>
      </c>
      <c r="E40" s="194">
        <v>0</v>
      </c>
      <c r="F40" s="194">
        <v>0</v>
      </c>
      <c r="G40" s="194">
        <v>0</v>
      </c>
      <c r="H40" s="194">
        <v>0</v>
      </c>
      <c r="I40" s="194">
        <v>0</v>
      </c>
      <c r="J40" s="194">
        <v>0</v>
      </c>
      <c r="K40" s="194">
        <v>0</v>
      </c>
      <c r="L40" s="194">
        <v>0</v>
      </c>
      <c r="M40" s="194">
        <v>0</v>
      </c>
      <c r="N40" s="194">
        <v>2</v>
      </c>
      <c r="O40" s="194">
        <v>2</v>
      </c>
      <c r="P40" s="194">
        <v>1</v>
      </c>
      <c r="Q40" s="194">
        <v>0</v>
      </c>
      <c r="R40" s="194">
        <v>1</v>
      </c>
      <c r="S40" s="194">
        <v>1</v>
      </c>
      <c r="T40" s="195">
        <v>0</v>
      </c>
    </row>
    <row r="41" spans="1:26" s="188" customFormat="1" x14ac:dyDescent="0.25">
      <c r="B41" s="193" t="s">
        <v>495</v>
      </c>
      <c r="C41" s="194">
        <v>2</v>
      </c>
      <c r="D41" s="194">
        <v>0</v>
      </c>
      <c r="E41" s="194">
        <v>0</v>
      </c>
      <c r="F41" s="194">
        <v>0</v>
      </c>
      <c r="G41" s="194">
        <v>0</v>
      </c>
      <c r="H41" s="194">
        <v>0</v>
      </c>
      <c r="I41" s="194">
        <v>0</v>
      </c>
      <c r="J41" s="194">
        <v>0</v>
      </c>
      <c r="K41" s="194">
        <v>0</v>
      </c>
      <c r="L41" s="194">
        <v>0</v>
      </c>
      <c r="M41" s="194">
        <v>0</v>
      </c>
      <c r="N41" s="194">
        <v>2</v>
      </c>
      <c r="O41" s="194">
        <v>2</v>
      </c>
      <c r="P41" s="194">
        <v>0</v>
      </c>
      <c r="Q41" s="194">
        <v>1</v>
      </c>
      <c r="R41" s="194">
        <v>0</v>
      </c>
      <c r="S41" s="194">
        <v>0</v>
      </c>
      <c r="T41" s="195">
        <v>0</v>
      </c>
    </row>
    <row r="42" spans="1:26" x14ac:dyDescent="0.25">
      <c r="B42" s="82" t="s">
        <v>16</v>
      </c>
      <c r="C42" s="83" t="s">
        <v>0</v>
      </c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</row>
    <row r="43" spans="1:26" x14ac:dyDescent="0.25">
      <c r="B43" s="82" t="s">
        <v>17</v>
      </c>
      <c r="C43" s="84" t="s">
        <v>115</v>
      </c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</row>
    <row r="44" spans="1:26" x14ac:dyDescent="0.25">
      <c r="B44" s="82" t="s">
        <v>383</v>
      </c>
      <c r="C44" s="84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</row>
    <row r="45" spans="1:26" x14ac:dyDescent="0.25">
      <c r="B45" s="82" t="s">
        <v>18</v>
      </c>
      <c r="C45" s="83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</row>
    <row r="46" spans="1:26" x14ac:dyDescent="0.25">
      <c r="B46" s="31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</row>
    <row r="47" spans="1:26" x14ac:dyDescent="0.25"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</row>
    <row r="48" spans="1:26" x14ac:dyDescent="0.25">
      <c r="B48" s="87" t="s">
        <v>131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</row>
    <row r="49" spans="2:26" ht="15" customHeight="1" x14ac:dyDescent="0.25">
      <c r="B49" s="257" t="s">
        <v>104</v>
      </c>
      <c r="C49" s="254" t="s">
        <v>132</v>
      </c>
      <c r="D49" s="260"/>
      <c r="E49" s="260"/>
      <c r="F49" s="255"/>
      <c r="G49" s="261" t="s">
        <v>133</v>
      </c>
    </row>
    <row r="50" spans="2:26" ht="15" customHeight="1" x14ac:dyDescent="0.25">
      <c r="B50" s="258"/>
      <c r="C50" s="264" t="s">
        <v>134</v>
      </c>
      <c r="D50" s="264" t="s">
        <v>135</v>
      </c>
      <c r="E50" s="264" t="s">
        <v>251</v>
      </c>
      <c r="F50" s="264" t="s">
        <v>252</v>
      </c>
      <c r="G50" s="262"/>
    </row>
    <row r="51" spans="2:26" ht="19.5" customHeight="1" x14ac:dyDescent="0.25">
      <c r="B51" s="258"/>
      <c r="C51" s="265"/>
      <c r="D51" s="265"/>
      <c r="E51" s="265"/>
      <c r="F51" s="265"/>
      <c r="G51" s="262"/>
    </row>
    <row r="52" spans="2:26" ht="19.5" customHeight="1" x14ac:dyDescent="0.25">
      <c r="B52" s="259"/>
      <c r="C52" s="266"/>
      <c r="D52" s="266"/>
      <c r="E52" s="266"/>
      <c r="F52" s="266"/>
      <c r="G52" s="263"/>
    </row>
    <row r="53" spans="2:26" s="188" customFormat="1" x14ac:dyDescent="0.25">
      <c r="B53" s="193" t="s">
        <v>491</v>
      </c>
      <c r="C53" s="194" t="s">
        <v>240</v>
      </c>
      <c r="D53" s="194" t="s">
        <v>243</v>
      </c>
      <c r="E53" s="194" t="s">
        <v>240</v>
      </c>
      <c r="F53" s="194" t="s">
        <v>512</v>
      </c>
      <c r="G53" s="195" t="s">
        <v>240</v>
      </c>
    </row>
    <row r="54" spans="2:26" s="188" customFormat="1" x14ac:dyDescent="0.25">
      <c r="B54" s="193" t="s">
        <v>492</v>
      </c>
      <c r="C54" s="194" t="s">
        <v>240</v>
      </c>
      <c r="D54" s="194" t="s">
        <v>243</v>
      </c>
      <c r="E54" s="194" t="s">
        <v>240</v>
      </c>
      <c r="F54" s="194" t="s">
        <v>243</v>
      </c>
      <c r="G54" s="195" t="s">
        <v>240</v>
      </c>
    </row>
    <row r="55" spans="2:26" s="188" customFormat="1" x14ac:dyDescent="0.25">
      <c r="B55" s="193" t="s">
        <v>493</v>
      </c>
      <c r="C55" s="194" t="s">
        <v>240</v>
      </c>
      <c r="D55" s="194" t="s">
        <v>243</v>
      </c>
      <c r="E55" s="194" t="s">
        <v>240</v>
      </c>
      <c r="F55" s="194" t="s">
        <v>243</v>
      </c>
      <c r="G55" s="195" t="s">
        <v>240</v>
      </c>
    </row>
    <row r="56" spans="2:26" s="188" customFormat="1" x14ac:dyDescent="0.25">
      <c r="B56" s="193" t="s">
        <v>494</v>
      </c>
      <c r="C56" s="194" t="s">
        <v>243</v>
      </c>
      <c r="D56" s="194" t="s">
        <v>243</v>
      </c>
      <c r="E56" s="194" t="s">
        <v>240</v>
      </c>
      <c r="F56" s="194" t="s">
        <v>243</v>
      </c>
      <c r="G56" s="195" t="s">
        <v>243</v>
      </c>
    </row>
    <row r="57" spans="2:26" s="188" customFormat="1" x14ac:dyDescent="0.25">
      <c r="B57" s="193" t="s">
        <v>495</v>
      </c>
      <c r="C57" s="194" t="s">
        <v>240</v>
      </c>
      <c r="D57" s="194" t="s">
        <v>243</v>
      </c>
      <c r="E57" s="194" t="s">
        <v>240</v>
      </c>
      <c r="F57" s="194" t="s">
        <v>243</v>
      </c>
      <c r="G57" s="195" t="s">
        <v>243</v>
      </c>
    </row>
    <row r="58" spans="2:26" x14ac:dyDescent="0.25">
      <c r="B58" s="82" t="s">
        <v>16</v>
      </c>
      <c r="C58" s="83" t="s">
        <v>0</v>
      </c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</row>
    <row r="59" spans="2:26" x14ac:dyDescent="0.25">
      <c r="B59" s="82" t="s">
        <v>17</v>
      </c>
      <c r="C59" s="84" t="s">
        <v>115</v>
      </c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</row>
    <row r="60" spans="2:26" x14ac:dyDescent="0.25">
      <c r="B60" s="82" t="s">
        <v>383</v>
      </c>
      <c r="C60" s="84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</row>
    <row r="61" spans="2:26" x14ac:dyDescent="0.25">
      <c r="B61" s="82" t="s">
        <v>18</v>
      </c>
      <c r="C61" s="83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</row>
    <row r="62" spans="2:26" x14ac:dyDescent="0.25">
      <c r="B62" s="88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</row>
    <row r="63" spans="2:26" x14ac:dyDescent="0.25">
      <c r="B63" s="88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</row>
    <row r="64" spans="2:26" ht="15" customHeight="1" x14ac:dyDescent="0.25">
      <c r="B64" s="257" t="s">
        <v>104</v>
      </c>
      <c r="C64" s="257" t="s">
        <v>385</v>
      </c>
      <c r="D64" s="257" t="s">
        <v>386</v>
      </c>
      <c r="E64" s="5"/>
      <c r="F64" s="5"/>
      <c r="G64" s="5"/>
      <c r="H64" s="5"/>
      <c r="I64" s="5"/>
      <c r="J64" s="5"/>
      <c r="K64" s="5"/>
    </row>
    <row r="65" spans="2:19" ht="15" customHeight="1" x14ac:dyDescent="0.25">
      <c r="B65" s="258"/>
      <c r="C65" s="258"/>
      <c r="D65" s="258"/>
      <c r="E65" s="5"/>
      <c r="F65" s="5"/>
      <c r="G65" s="5"/>
      <c r="H65" s="5"/>
      <c r="I65" s="5"/>
      <c r="J65" s="5"/>
      <c r="K65" s="5"/>
    </row>
    <row r="66" spans="2:19" x14ac:dyDescent="0.25">
      <c r="B66" s="258"/>
      <c r="C66" s="258"/>
      <c r="D66" s="258"/>
      <c r="E66" s="5"/>
      <c r="F66" s="5"/>
      <c r="G66" s="5"/>
      <c r="H66" s="5"/>
      <c r="I66" s="5"/>
      <c r="J66" s="5"/>
      <c r="K66" s="5"/>
    </row>
    <row r="67" spans="2:19" x14ac:dyDescent="0.25">
      <c r="B67" s="259"/>
      <c r="C67" s="259"/>
      <c r="D67" s="259"/>
      <c r="E67" s="5"/>
      <c r="F67" s="5"/>
      <c r="G67" s="5"/>
      <c r="H67" s="5"/>
      <c r="I67" s="5"/>
      <c r="J67" s="5"/>
      <c r="K67" s="5"/>
    </row>
    <row r="68" spans="2:19" x14ac:dyDescent="0.25">
      <c r="B68" s="76" t="s">
        <v>491</v>
      </c>
      <c r="C68" s="78" t="s">
        <v>240</v>
      </c>
      <c r="D68" s="128">
        <v>60</v>
      </c>
      <c r="E68" s="5"/>
      <c r="F68" s="5"/>
      <c r="G68" s="5"/>
      <c r="H68" s="5"/>
      <c r="I68" s="5"/>
      <c r="J68" s="5"/>
      <c r="K68" s="5"/>
    </row>
    <row r="69" spans="2:19" s="188" customFormat="1" x14ac:dyDescent="0.25">
      <c r="B69" s="193" t="s">
        <v>492</v>
      </c>
      <c r="C69" s="195" t="s">
        <v>240</v>
      </c>
      <c r="D69" s="200">
        <v>23</v>
      </c>
      <c r="E69" s="192"/>
      <c r="F69" s="192"/>
      <c r="G69" s="192"/>
      <c r="H69" s="192"/>
      <c r="I69" s="192"/>
      <c r="J69" s="192"/>
      <c r="K69" s="192"/>
    </row>
    <row r="70" spans="2:19" s="188" customFormat="1" x14ac:dyDescent="0.25">
      <c r="B70" s="193" t="s">
        <v>493</v>
      </c>
      <c r="C70" s="195" t="s">
        <v>240</v>
      </c>
      <c r="D70" s="200">
        <v>22</v>
      </c>
      <c r="E70" s="192"/>
      <c r="F70" s="192"/>
      <c r="G70" s="192"/>
      <c r="H70" s="192"/>
      <c r="I70" s="192"/>
      <c r="J70" s="192"/>
      <c r="K70" s="192"/>
    </row>
    <row r="71" spans="2:19" s="188" customFormat="1" x14ac:dyDescent="0.25">
      <c r="B71" s="193" t="s">
        <v>494</v>
      </c>
      <c r="C71" s="195" t="s">
        <v>243</v>
      </c>
      <c r="D71" s="200" t="s">
        <v>243</v>
      </c>
      <c r="E71" s="192"/>
      <c r="F71" s="192"/>
      <c r="G71" s="192"/>
      <c r="H71" s="192"/>
      <c r="I71" s="192"/>
      <c r="J71" s="192"/>
      <c r="K71" s="192"/>
    </row>
    <row r="72" spans="2:19" s="188" customFormat="1" x14ac:dyDescent="0.25">
      <c r="B72" s="193" t="s">
        <v>495</v>
      </c>
      <c r="C72" s="195" t="s">
        <v>243</v>
      </c>
      <c r="D72" s="200" t="s">
        <v>243</v>
      </c>
      <c r="E72" s="192"/>
      <c r="F72" s="192"/>
      <c r="G72" s="192"/>
      <c r="H72" s="192"/>
      <c r="I72" s="192"/>
      <c r="J72" s="192"/>
      <c r="K72" s="192"/>
    </row>
    <row r="73" spans="2:19" x14ac:dyDescent="0.25">
      <c r="B73" s="82" t="s">
        <v>16</v>
      </c>
      <c r="C73" s="83" t="s">
        <v>0</v>
      </c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</row>
    <row r="74" spans="2:19" x14ac:dyDescent="0.25">
      <c r="B74" s="82" t="s">
        <v>17</v>
      </c>
      <c r="C74" s="84" t="s">
        <v>115</v>
      </c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</row>
    <row r="75" spans="2:19" x14ac:dyDescent="0.25">
      <c r="B75" s="82" t="s">
        <v>384</v>
      </c>
      <c r="C75" s="84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</row>
    <row r="76" spans="2:19" x14ac:dyDescent="0.25">
      <c r="B76" s="82" t="s">
        <v>18</v>
      </c>
      <c r="C76" s="83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</row>
    <row r="77" spans="2:19" x14ac:dyDescent="0.25">
      <c r="B77" s="88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</row>
    <row r="78" spans="2:19" x14ac:dyDescent="0.25">
      <c r="B78" s="88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</row>
    <row r="79" spans="2:19" x14ac:dyDescent="0.25">
      <c r="B79" s="88" t="s">
        <v>437</v>
      </c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</row>
    <row r="80" spans="2:19" x14ac:dyDescent="0.25">
      <c r="B80" s="20" t="s">
        <v>136</v>
      </c>
    </row>
    <row r="81" spans="2:11" ht="15" customHeight="1" x14ac:dyDescent="0.25">
      <c r="B81" s="267" t="s">
        <v>104</v>
      </c>
      <c r="C81" s="270" t="s">
        <v>139</v>
      </c>
      <c r="D81" s="105" t="s">
        <v>137</v>
      </c>
      <c r="E81" s="106"/>
      <c r="F81" s="106"/>
      <c r="G81" s="256" t="s">
        <v>138</v>
      </c>
      <c r="H81" s="256"/>
      <c r="I81" s="256"/>
      <c r="J81" s="256"/>
      <c r="K81" s="5"/>
    </row>
    <row r="82" spans="2:11" ht="27.75" customHeight="1" x14ac:dyDescent="0.25">
      <c r="B82" s="268"/>
      <c r="C82" s="271"/>
      <c r="D82" s="273" t="s">
        <v>140</v>
      </c>
      <c r="E82" s="273" t="s">
        <v>255</v>
      </c>
      <c r="F82" s="273" t="s">
        <v>253</v>
      </c>
      <c r="G82" s="273" t="s">
        <v>141</v>
      </c>
      <c r="H82" s="273" t="s">
        <v>142</v>
      </c>
      <c r="I82" s="273" t="s">
        <v>143</v>
      </c>
      <c r="J82" s="273" t="s">
        <v>144</v>
      </c>
    </row>
    <row r="83" spans="2:11" ht="27.75" customHeight="1" x14ac:dyDescent="0.25">
      <c r="B83" s="268"/>
      <c r="C83" s="271"/>
      <c r="D83" s="274"/>
      <c r="E83" s="274"/>
      <c r="F83" s="274"/>
      <c r="G83" s="274"/>
      <c r="H83" s="274"/>
      <c r="I83" s="274"/>
      <c r="J83" s="274"/>
    </row>
    <row r="84" spans="2:11" ht="27.75" customHeight="1" x14ac:dyDescent="0.25">
      <c r="B84" s="269"/>
      <c r="C84" s="272"/>
      <c r="D84" s="275"/>
      <c r="E84" s="275"/>
      <c r="F84" s="275"/>
      <c r="G84" s="275"/>
      <c r="H84" s="275"/>
      <c r="I84" s="275"/>
      <c r="J84" s="275"/>
    </row>
    <row r="85" spans="2:11" x14ac:dyDescent="0.25">
      <c r="B85" s="89" t="s">
        <v>513</v>
      </c>
      <c r="C85" s="77" t="s">
        <v>145</v>
      </c>
      <c r="D85" s="77">
        <v>7</v>
      </c>
      <c r="E85" s="77">
        <v>7</v>
      </c>
      <c r="F85" s="77">
        <v>0</v>
      </c>
      <c r="G85" s="90">
        <v>74</v>
      </c>
      <c r="H85" s="77">
        <v>87.9</v>
      </c>
      <c r="I85" s="77">
        <v>81.400000000000006</v>
      </c>
      <c r="J85" s="187">
        <v>66.3</v>
      </c>
    </row>
    <row r="86" spans="2:11" x14ac:dyDescent="0.25">
      <c r="B86" s="89"/>
      <c r="C86" s="77" t="s">
        <v>146</v>
      </c>
      <c r="D86" s="77">
        <v>13</v>
      </c>
      <c r="E86" s="77">
        <v>13</v>
      </c>
      <c r="F86" s="77">
        <v>0</v>
      </c>
      <c r="G86" s="90">
        <v>96.6</v>
      </c>
      <c r="H86" s="77">
        <v>48.5</v>
      </c>
      <c r="I86" s="77">
        <v>81.14</v>
      </c>
      <c r="J86" s="78">
        <v>81.52</v>
      </c>
    </row>
    <row r="87" spans="2:11" x14ac:dyDescent="0.25">
      <c r="B87" s="89"/>
      <c r="C87" s="77" t="s">
        <v>147</v>
      </c>
      <c r="D87" s="77">
        <v>12</v>
      </c>
      <c r="E87" s="77">
        <v>10</v>
      </c>
      <c r="F87" s="77">
        <v>2</v>
      </c>
      <c r="G87" s="90">
        <v>50.5</v>
      </c>
      <c r="H87" s="77">
        <v>42.1</v>
      </c>
      <c r="I87" s="77">
        <v>65.7</v>
      </c>
      <c r="J87" s="78">
        <v>81.25</v>
      </c>
    </row>
    <row r="88" spans="2:11" x14ac:dyDescent="0.25">
      <c r="B88" s="89"/>
      <c r="C88" s="77" t="s">
        <v>148</v>
      </c>
      <c r="D88" s="77">
        <v>16</v>
      </c>
      <c r="E88" s="77">
        <v>16</v>
      </c>
      <c r="F88" s="77">
        <v>0</v>
      </c>
      <c r="G88" s="90">
        <v>61.38</v>
      </c>
      <c r="H88" s="77">
        <v>67.790000000000006</v>
      </c>
      <c r="I88" s="77">
        <v>73.08</v>
      </c>
      <c r="J88" s="78">
        <v>89.14</v>
      </c>
    </row>
    <row r="89" spans="2:11" x14ac:dyDescent="0.25">
      <c r="B89" s="89"/>
      <c r="C89" s="77" t="s">
        <v>149</v>
      </c>
      <c r="D89" s="77">
        <v>25</v>
      </c>
      <c r="E89" s="77">
        <v>22</v>
      </c>
      <c r="F89" s="77">
        <v>3</v>
      </c>
      <c r="G89" s="90">
        <v>44</v>
      </c>
      <c r="H89" s="77">
        <v>31.5</v>
      </c>
      <c r="I89" s="77">
        <v>53.34</v>
      </c>
      <c r="J89" s="78">
        <v>34.04</v>
      </c>
    </row>
    <row r="90" spans="2:11" x14ac:dyDescent="0.25">
      <c r="B90" s="89"/>
      <c r="C90" s="77" t="s">
        <v>150</v>
      </c>
      <c r="D90" s="77">
        <v>16</v>
      </c>
      <c r="E90" s="77">
        <v>16</v>
      </c>
      <c r="F90" s="77">
        <v>0</v>
      </c>
      <c r="G90" s="90">
        <v>52.84</v>
      </c>
      <c r="H90" s="77">
        <v>43.35</v>
      </c>
      <c r="I90" s="77">
        <v>56.1</v>
      </c>
      <c r="J90" s="78">
        <v>46.59</v>
      </c>
    </row>
    <row r="91" spans="2:11" x14ac:dyDescent="0.25">
      <c r="B91" s="89"/>
      <c r="C91" s="77" t="s">
        <v>151</v>
      </c>
      <c r="D91" s="77">
        <v>13</v>
      </c>
      <c r="E91" s="77">
        <v>13</v>
      </c>
      <c r="F91" s="77">
        <v>0</v>
      </c>
      <c r="G91" s="90">
        <v>74.05</v>
      </c>
      <c r="H91" s="77">
        <v>59.5</v>
      </c>
      <c r="I91" s="77">
        <v>70.63</v>
      </c>
      <c r="J91" s="78">
        <v>69.180000000000007</v>
      </c>
    </row>
    <row r="92" spans="2:11" x14ac:dyDescent="0.25">
      <c r="B92" s="89"/>
      <c r="C92" s="77" t="s">
        <v>151</v>
      </c>
      <c r="D92" s="77">
        <v>13</v>
      </c>
      <c r="E92" s="77"/>
      <c r="F92" s="77"/>
      <c r="G92" s="90"/>
      <c r="H92" s="77"/>
      <c r="I92" s="77"/>
      <c r="J92" s="78"/>
    </row>
    <row r="93" spans="2:11" x14ac:dyDescent="0.25">
      <c r="B93" s="153" t="s">
        <v>492</v>
      </c>
      <c r="C93" s="154" t="s">
        <v>145</v>
      </c>
      <c r="D93" s="154">
        <v>8</v>
      </c>
      <c r="E93" s="154"/>
      <c r="F93" s="154"/>
      <c r="G93" s="155"/>
      <c r="H93" s="154"/>
      <c r="I93" s="154"/>
      <c r="J93" s="156"/>
    </row>
    <row r="94" spans="2:11" x14ac:dyDescent="0.25">
      <c r="B94" s="153"/>
      <c r="C94" s="154" t="s">
        <v>146</v>
      </c>
      <c r="D94" s="154">
        <v>18</v>
      </c>
      <c r="E94" s="154"/>
      <c r="F94" s="154"/>
      <c r="G94" s="155"/>
      <c r="H94" s="154"/>
      <c r="I94" s="154"/>
      <c r="J94" s="156"/>
      <c r="K94" s="182"/>
    </row>
    <row r="95" spans="2:11" x14ac:dyDescent="0.25">
      <c r="B95" s="153"/>
      <c r="C95" s="154" t="s">
        <v>147</v>
      </c>
      <c r="D95" s="154">
        <v>12</v>
      </c>
      <c r="E95" s="154"/>
      <c r="F95" s="154"/>
      <c r="G95" s="155"/>
      <c r="H95" s="154"/>
      <c r="I95" s="154"/>
      <c r="J95" s="156"/>
      <c r="K95" s="182"/>
    </row>
    <row r="96" spans="2:11" x14ac:dyDescent="0.25">
      <c r="B96" s="153"/>
      <c r="C96" s="154" t="s">
        <v>148</v>
      </c>
      <c r="D96" s="154">
        <v>7</v>
      </c>
      <c r="E96" s="154"/>
      <c r="F96" s="154"/>
      <c r="G96" s="155">
        <v>78</v>
      </c>
      <c r="H96" s="154">
        <v>68.599999999999994</v>
      </c>
      <c r="I96" s="154" t="s">
        <v>514</v>
      </c>
      <c r="J96" s="156">
        <v>66.900000000000006</v>
      </c>
      <c r="K96" s="182"/>
    </row>
    <row r="97" spans="2:11" x14ac:dyDescent="0.25">
      <c r="B97" s="153"/>
      <c r="C97" s="154" t="s">
        <v>149</v>
      </c>
      <c r="D97" s="154">
        <v>14</v>
      </c>
      <c r="E97" s="154"/>
      <c r="F97" s="154"/>
      <c r="G97" s="155"/>
      <c r="H97" s="154"/>
      <c r="I97" s="154"/>
      <c r="J97" s="156"/>
      <c r="K97" s="182"/>
    </row>
    <row r="98" spans="2:11" x14ac:dyDescent="0.25">
      <c r="B98" s="153"/>
      <c r="C98" s="154" t="s">
        <v>150</v>
      </c>
      <c r="D98" s="154">
        <v>15</v>
      </c>
      <c r="E98" s="154"/>
      <c r="F98" s="154"/>
      <c r="G98" s="155"/>
      <c r="H98" s="154"/>
      <c r="I98" s="154"/>
      <c r="J98" s="156"/>
      <c r="K98" s="185"/>
    </row>
    <row r="99" spans="2:11" x14ac:dyDescent="0.25">
      <c r="B99" s="153"/>
      <c r="C99" s="154" t="s">
        <v>151</v>
      </c>
      <c r="D99" s="154">
        <v>8</v>
      </c>
      <c r="E99" s="154"/>
      <c r="F99" s="154"/>
      <c r="G99" s="155">
        <v>71.7</v>
      </c>
      <c r="H99" s="154">
        <v>63.8</v>
      </c>
      <c r="I99" s="154">
        <v>75.3</v>
      </c>
      <c r="J99" s="156">
        <v>69.2</v>
      </c>
      <c r="K99" s="186"/>
    </row>
    <row r="100" spans="2:11" s="172" customFormat="1" x14ac:dyDescent="0.25">
      <c r="B100" s="153"/>
      <c r="C100" s="154"/>
      <c r="D100" s="154"/>
      <c r="E100" s="154"/>
      <c r="F100" s="154"/>
      <c r="G100" s="155"/>
      <c r="H100" s="154"/>
      <c r="I100" s="154"/>
      <c r="J100" s="156"/>
      <c r="K100" s="186"/>
    </row>
    <row r="101" spans="2:11" s="188" customFormat="1" x14ac:dyDescent="0.25">
      <c r="B101" s="201" t="s">
        <v>493</v>
      </c>
      <c r="C101" s="194" t="s">
        <v>145</v>
      </c>
      <c r="D101" s="194">
        <v>7</v>
      </c>
      <c r="E101" s="194"/>
      <c r="F101" s="194"/>
      <c r="G101" s="202">
        <v>68.3</v>
      </c>
      <c r="H101" s="194">
        <v>72.5</v>
      </c>
      <c r="I101" s="194">
        <v>67.5</v>
      </c>
      <c r="J101" s="195">
        <v>70</v>
      </c>
    </row>
    <row r="102" spans="2:11" s="188" customFormat="1" x14ac:dyDescent="0.25">
      <c r="B102" s="201"/>
      <c r="C102" s="194" t="s">
        <v>146</v>
      </c>
      <c r="D102" s="194">
        <v>8</v>
      </c>
      <c r="E102" s="194"/>
      <c r="F102" s="194"/>
      <c r="G102" s="202">
        <v>65.2</v>
      </c>
      <c r="H102" s="194">
        <v>70.099999999999994</v>
      </c>
      <c r="I102" s="194">
        <v>78</v>
      </c>
      <c r="J102" s="195">
        <v>66.8</v>
      </c>
    </row>
    <row r="103" spans="2:11" s="188" customFormat="1" x14ac:dyDescent="0.25">
      <c r="B103" s="201"/>
      <c r="C103" s="194" t="s">
        <v>147</v>
      </c>
      <c r="D103" s="194">
        <v>8</v>
      </c>
      <c r="E103" s="194"/>
      <c r="F103" s="194"/>
      <c r="G103" s="202">
        <v>58.8</v>
      </c>
      <c r="H103" s="194">
        <v>60.4</v>
      </c>
      <c r="I103" s="194">
        <v>60.3</v>
      </c>
      <c r="J103" s="195">
        <v>61</v>
      </c>
    </row>
    <row r="104" spans="2:11" s="188" customFormat="1" x14ac:dyDescent="0.25">
      <c r="B104" s="201"/>
      <c r="C104" s="194" t="s">
        <v>148</v>
      </c>
      <c r="D104" s="194">
        <v>7</v>
      </c>
      <c r="E104" s="194"/>
      <c r="F104" s="194"/>
      <c r="G104" s="202">
        <v>60.5</v>
      </c>
      <c r="H104" s="194">
        <v>63.1</v>
      </c>
      <c r="I104" s="194">
        <v>66.02</v>
      </c>
      <c r="J104" s="195">
        <v>63.1</v>
      </c>
    </row>
    <row r="105" spans="2:11" s="188" customFormat="1" x14ac:dyDescent="0.25">
      <c r="B105" s="203"/>
      <c r="C105" s="198" t="s">
        <v>149</v>
      </c>
      <c r="D105" s="198">
        <v>11</v>
      </c>
      <c r="E105" s="198"/>
      <c r="F105" s="198"/>
      <c r="G105" s="204">
        <v>50.1</v>
      </c>
      <c r="H105" s="198">
        <v>38.89</v>
      </c>
      <c r="I105" s="198">
        <v>45.29</v>
      </c>
      <c r="J105" s="205">
        <v>55.1</v>
      </c>
    </row>
    <row r="106" spans="2:11" s="210" customFormat="1" x14ac:dyDescent="0.25">
      <c r="B106" s="206" t="s">
        <v>494</v>
      </c>
      <c r="C106" s="207" t="s">
        <v>145</v>
      </c>
      <c r="D106" s="207">
        <v>4</v>
      </c>
      <c r="E106" s="207"/>
      <c r="F106" s="207"/>
      <c r="G106" s="208"/>
      <c r="H106" s="207"/>
      <c r="I106" s="207"/>
      <c r="J106" s="209"/>
      <c r="K106" s="188"/>
    </row>
    <row r="107" spans="2:11" s="210" customFormat="1" x14ac:dyDescent="0.25">
      <c r="B107" s="211"/>
      <c r="C107" s="212" t="s">
        <v>146</v>
      </c>
      <c r="D107" s="212">
        <v>5</v>
      </c>
      <c r="E107" s="212" t="s">
        <v>509</v>
      </c>
      <c r="F107" s="212">
        <v>0</v>
      </c>
      <c r="G107" s="213">
        <v>64</v>
      </c>
      <c r="H107" s="212">
        <v>60</v>
      </c>
      <c r="I107" s="212">
        <v>67</v>
      </c>
      <c r="J107" s="214">
        <v>65</v>
      </c>
      <c r="K107" s="188"/>
    </row>
    <row r="108" spans="2:11" s="188" customFormat="1" x14ac:dyDescent="0.25">
      <c r="B108" s="203" t="s">
        <v>495</v>
      </c>
      <c r="C108" s="198"/>
      <c r="D108" s="198"/>
      <c r="E108" s="198"/>
      <c r="F108" s="198"/>
      <c r="G108" s="204"/>
      <c r="H108" s="198"/>
      <c r="I108" s="198"/>
      <c r="J108" s="205"/>
    </row>
    <row r="109" spans="2:11" s="188" customFormat="1" x14ac:dyDescent="0.25">
      <c r="B109" s="203"/>
      <c r="C109" s="198" t="s">
        <v>145</v>
      </c>
      <c r="D109" s="198">
        <v>5</v>
      </c>
      <c r="E109" s="198"/>
      <c r="F109" s="198"/>
      <c r="G109" s="204"/>
      <c r="H109" s="198"/>
      <c r="I109" s="198"/>
      <c r="J109" s="205"/>
    </row>
    <row r="110" spans="2:11" s="188" customFormat="1" x14ac:dyDescent="0.25">
      <c r="B110" s="203"/>
      <c r="C110" s="198" t="s">
        <v>146</v>
      </c>
      <c r="D110" s="198">
        <v>2</v>
      </c>
      <c r="E110" s="198"/>
      <c r="F110" s="198"/>
      <c r="G110" s="204"/>
      <c r="H110" s="198"/>
      <c r="I110" s="198"/>
      <c r="J110" s="205"/>
    </row>
    <row r="111" spans="2:11" x14ac:dyDescent="0.25">
      <c r="B111" s="153"/>
      <c r="C111" s="154"/>
      <c r="D111" s="154"/>
      <c r="E111" s="154"/>
      <c r="F111" s="154"/>
      <c r="G111" s="155"/>
      <c r="H111" s="154"/>
      <c r="I111" s="154"/>
      <c r="J111" s="156"/>
    </row>
    <row r="112" spans="2:11" x14ac:dyDescent="0.25">
      <c r="B112" s="157"/>
      <c r="C112" s="158"/>
      <c r="D112" s="158"/>
      <c r="E112" s="5"/>
      <c r="F112" s="5"/>
      <c r="G112" s="5"/>
      <c r="H112" s="5"/>
      <c r="I112" s="5"/>
      <c r="J112" s="5"/>
    </row>
    <row r="113" spans="2:3" x14ac:dyDescent="0.25">
      <c r="B113" s="82" t="s">
        <v>16</v>
      </c>
      <c r="C113" s="83"/>
    </row>
    <row r="114" spans="2:3" x14ac:dyDescent="0.25">
      <c r="B114" s="82" t="s">
        <v>17</v>
      </c>
      <c r="C114" s="84" t="s">
        <v>115</v>
      </c>
    </row>
    <row r="115" spans="2:3" x14ac:dyDescent="0.25">
      <c r="B115" s="82" t="s">
        <v>383</v>
      </c>
      <c r="C115" s="84"/>
    </row>
    <row r="116" spans="2:3" x14ac:dyDescent="0.25">
      <c r="B116" s="82" t="s">
        <v>18</v>
      </c>
      <c r="C116" s="83"/>
    </row>
  </sheetData>
  <mergeCells count="49">
    <mergeCell ref="E82:E84"/>
    <mergeCell ref="F82:F84"/>
    <mergeCell ref="I3:N3"/>
    <mergeCell ref="O3:P3"/>
    <mergeCell ref="I35:J35"/>
    <mergeCell ref="K35:L35"/>
    <mergeCell ref="M35:N35"/>
    <mergeCell ref="O35:P35"/>
    <mergeCell ref="G82:G84"/>
    <mergeCell ref="H82:H84"/>
    <mergeCell ref="I82:I84"/>
    <mergeCell ref="J82:J84"/>
    <mergeCell ref="B3:B5"/>
    <mergeCell ref="C3:C5"/>
    <mergeCell ref="D3:D5"/>
    <mergeCell ref="F3:F5"/>
    <mergeCell ref="G3:G5"/>
    <mergeCell ref="U4:U5"/>
    <mergeCell ref="E3:E5"/>
    <mergeCell ref="H3:H5"/>
    <mergeCell ref="Q3:U3"/>
    <mergeCell ref="K4:L4"/>
    <mergeCell ref="M4:N4"/>
    <mergeCell ref="Q4:R4"/>
    <mergeCell ref="S4:T4"/>
    <mergeCell ref="I4:J4"/>
    <mergeCell ref="B19:B21"/>
    <mergeCell ref="C19:H19"/>
    <mergeCell ref="C20:H20"/>
    <mergeCell ref="B35:B36"/>
    <mergeCell ref="C35:D35"/>
    <mergeCell ref="E35:F35"/>
    <mergeCell ref="G35:H35"/>
    <mergeCell ref="S35:T35"/>
    <mergeCell ref="G81:J81"/>
    <mergeCell ref="Q35:R35"/>
    <mergeCell ref="B49:B52"/>
    <mergeCell ref="C49:F49"/>
    <mergeCell ref="G49:G52"/>
    <mergeCell ref="C50:C52"/>
    <mergeCell ref="D50:D52"/>
    <mergeCell ref="E50:E52"/>
    <mergeCell ref="F50:F52"/>
    <mergeCell ref="B64:B67"/>
    <mergeCell ref="C64:C67"/>
    <mergeCell ref="D64:D67"/>
    <mergeCell ref="B81:B84"/>
    <mergeCell ref="C81:C84"/>
    <mergeCell ref="D82:D84"/>
  </mergeCells>
  <dataValidations count="1">
    <dataValidation type="list" allowBlank="1" showInputMessage="1" showErrorMessage="1" sqref="G53:G57 C53:E57 C6:C11 E6:E11 C68:C72">
      <formula1>y</formula1>
    </dataValidation>
  </dataValidations>
  <pageMargins left="0.7" right="0.7" top="0.75" bottom="0.75" header="0.3" footer="0.3"/>
  <pageSetup orientation="portrait" horizontalDpi="0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53"/>
  <sheetViews>
    <sheetView topLeftCell="B1" workbookViewId="0">
      <pane ySplit="2" topLeftCell="A3" activePane="bottomLeft" state="frozen"/>
      <selection pane="bottomLeft" activeCell="B1" sqref="B1"/>
    </sheetView>
  </sheetViews>
  <sheetFormatPr defaultRowHeight="15" x14ac:dyDescent="0.25"/>
  <cols>
    <col min="1" max="1" width="20.5703125" customWidth="1"/>
    <col min="2" max="2" width="65.42578125" customWidth="1"/>
    <col min="3" max="4" width="19.42578125" customWidth="1"/>
    <col min="5" max="5" width="1.5703125" customWidth="1"/>
    <col min="6" max="6" width="27.42578125" customWidth="1"/>
    <col min="7" max="7" width="17.5703125" customWidth="1"/>
    <col min="9" max="9" width="13.7109375" customWidth="1"/>
    <col min="11" max="11" width="22.5703125" bestFit="1" customWidth="1"/>
  </cols>
  <sheetData>
    <row r="1" spans="1:8" x14ac:dyDescent="0.25">
      <c r="B1" s="172" t="s">
        <v>499</v>
      </c>
    </row>
    <row r="2" spans="1:8" x14ac:dyDescent="0.25">
      <c r="C2" s="21" t="s">
        <v>14</v>
      </c>
      <c r="D2" s="21" t="s">
        <v>49</v>
      </c>
      <c r="E2" s="20"/>
      <c r="F2" s="43" t="s">
        <v>17</v>
      </c>
      <c r="G2" s="1" t="s">
        <v>18</v>
      </c>
      <c r="H2" s="1" t="s">
        <v>383</v>
      </c>
    </row>
    <row r="3" spans="1:8" x14ac:dyDescent="0.25">
      <c r="B3" s="20" t="s">
        <v>152</v>
      </c>
    </row>
    <row r="4" spans="1:8" ht="16.5" customHeight="1" x14ac:dyDescent="0.25">
      <c r="A4" t="s">
        <v>430</v>
      </c>
      <c r="B4" s="24" t="s">
        <v>153</v>
      </c>
      <c r="C4" s="25" t="s">
        <v>24</v>
      </c>
      <c r="D4" s="177">
        <v>2002</v>
      </c>
      <c r="E4" s="5"/>
      <c r="F4" s="91" t="s">
        <v>154</v>
      </c>
      <c r="G4" s="91"/>
      <c r="H4" s="91"/>
    </row>
    <row r="5" spans="1:8" ht="16.5" customHeight="1" x14ac:dyDescent="0.25">
      <c r="B5" s="26" t="s">
        <v>155</v>
      </c>
      <c r="C5" s="27" t="s">
        <v>24</v>
      </c>
      <c r="D5" s="179">
        <v>2</v>
      </c>
      <c r="E5" s="5"/>
      <c r="F5" s="92" t="s">
        <v>154</v>
      </c>
      <c r="G5" s="92"/>
      <c r="H5" s="92"/>
    </row>
    <row r="6" spans="1:8" ht="16.5" customHeight="1" x14ac:dyDescent="0.25">
      <c r="B6" s="26" t="s">
        <v>156</v>
      </c>
      <c r="C6" s="27" t="s">
        <v>24</v>
      </c>
      <c r="D6" s="178">
        <v>9</v>
      </c>
      <c r="E6" s="5"/>
      <c r="F6" s="92" t="s">
        <v>154</v>
      </c>
      <c r="G6" s="92"/>
      <c r="H6" s="92"/>
    </row>
    <row r="7" spans="1:8" ht="16.5" customHeight="1" x14ac:dyDescent="0.25">
      <c r="B7" s="26" t="s">
        <v>157</v>
      </c>
      <c r="C7" s="27" t="s">
        <v>24</v>
      </c>
      <c r="D7" s="178">
        <v>1438</v>
      </c>
      <c r="E7" s="5"/>
      <c r="F7" s="92" t="s">
        <v>154</v>
      </c>
      <c r="G7" s="92"/>
      <c r="H7" s="92"/>
    </row>
    <row r="8" spans="1:8" ht="16.5" customHeight="1" x14ac:dyDescent="0.25">
      <c r="B8" s="26" t="s">
        <v>158</v>
      </c>
      <c r="C8" s="27" t="s">
        <v>24</v>
      </c>
      <c r="D8" s="178">
        <v>0</v>
      </c>
      <c r="E8" s="5"/>
      <c r="F8" s="92" t="s">
        <v>154</v>
      </c>
      <c r="G8" s="92"/>
      <c r="H8" s="92"/>
    </row>
    <row r="9" spans="1:8" ht="16.5" customHeight="1" x14ac:dyDescent="0.25">
      <c r="B9" s="26" t="s">
        <v>159</v>
      </c>
      <c r="C9" s="27" t="s">
        <v>24</v>
      </c>
      <c r="D9" s="178">
        <v>187</v>
      </c>
      <c r="E9" s="5"/>
      <c r="F9" s="92" t="s">
        <v>154</v>
      </c>
      <c r="G9" s="92"/>
      <c r="H9" s="92"/>
    </row>
    <row r="10" spans="1:8" ht="15.75" customHeight="1" x14ac:dyDescent="0.25">
      <c r="B10" s="26" t="s">
        <v>160</v>
      </c>
      <c r="C10" s="27" t="s">
        <v>24</v>
      </c>
      <c r="D10" s="178">
        <v>114</v>
      </c>
      <c r="E10" s="5"/>
      <c r="F10" s="92" t="s">
        <v>154</v>
      </c>
      <c r="G10" s="92"/>
      <c r="H10" s="92"/>
    </row>
    <row r="11" spans="1:8" ht="15.75" customHeight="1" x14ac:dyDescent="0.25">
      <c r="B11" s="26" t="s">
        <v>161</v>
      </c>
      <c r="C11" s="27" t="s">
        <v>24</v>
      </c>
      <c r="D11" s="178">
        <v>108</v>
      </c>
      <c r="E11" s="5"/>
      <c r="F11" s="92" t="s">
        <v>154</v>
      </c>
      <c r="G11" s="92"/>
      <c r="H11" s="92"/>
    </row>
    <row r="12" spans="1:8" ht="16.5" customHeight="1" x14ac:dyDescent="0.25">
      <c r="B12" s="26" t="s">
        <v>162</v>
      </c>
      <c r="C12" s="27" t="s">
        <v>24</v>
      </c>
      <c r="D12" s="178">
        <v>66</v>
      </c>
      <c r="E12" s="5"/>
      <c r="F12" s="92" t="s">
        <v>154</v>
      </c>
      <c r="G12" s="92"/>
      <c r="H12" s="92"/>
    </row>
    <row r="13" spans="1:8" ht="16.5" customHeight="1" x14ac:dyDescent="0.25">
      <c r="B13" s="26" t="s">
        <v>163</v>
      </c>
      <c r="C13" s="27" t="s">
        <v>24</v>
      </c>
      <c r="D13" s="178">
        <v>8</v>
      </c>
      <c r="E13" s="5"/>
      <c r="F13" s="92" t="s">
        <v>154</v>
      </c>
      <c r="G13" s="92"/>
      <c r="H13" s="92"/>
    </row>
    <row r="14" spans="1:8" ht="16.5" customHeight="1" x14ac:dyDescent="0.25">
      <c r="B14" s="26" t="s">
        <v>164</v>
      </c>
      <c r="C14" s="27" t="s">
        <v>24</v>
      </c>
      <c r="D14" s="178">
        <v>1</v>
      </c>
      <c r="E14" s="5"/>
      <c r="F14" s="92" t="s">
        <v>154</v>
      </c>
      <c r="G14" s="92"/>
      <c r="H14" s="92"/>
    </row>
    <row r="15" spans="1:8" ht="16.5" customHeight="1" x14ac:dyDescent="0.25">
      <c r="B15" s="26" t="s">
        <v>165</v>
      </c>
      <c r="C15" s="27" t="s">
        <v>24</v>
      </c>
      <c r="D15" s="178">
        <v>0</v>
      </c>
      <c r="E15" s="5"/>
      <c r="F15" s="92" t="s">
        <v>154</v>
      </c>
      <c r="G15" s="92"/>
      <c r="H15" s="92"/>
    </row>
    <row r="16" spans="1:8" ht="16.5" customHeight="1" x14ac:dyDescent="0.25">
      <c r="B16" s="26" t="s">
        <v>166</v>
      </c>
      <c r="C16" s="27" t="s">
        <v>24</v>
      </c>
      <c r="D16" s="178">
        <v>53</v>
      </c>
      <c r="E16" s="5"/>
      <c r="F16" s="92" t="s">
        <v>154</v>
      </c>
      <c r="G16" s="92"/>
      <c r="H16" s="92"/>
    </row>
    <row r="17" spans="1:13" ht="16.5" customHeight="1" x14ac:dyDescent="0.25">
      <c r="A17" t="s">
        <v>432</v>
      </c>
      <c r="B17" s="26" t="s">
        <v>167</v>
      </c>
      <c r="C17" s="27" t="s">
        <v>24</v>
      </c>
      <c r="D17" s="178">
        <v>53</v>
      </c>
      <c r="E17" s="5"/>
      <c r="F17" s="92" t="s">
        <v>154</v>
      </c>
      <c r="G17" s="92"/>
      <c r="H17" s="92"/>
    </row>
    <row r="18" spans="1:13" ht="16.5" customHeight="1" x14ac:dyDescent="0.25">
      <c r="B18" s="26" t="s">
        <v>168</v>
      </c>
      <c r="C18" s="27" t="s">
        <v>24</v>
      </c>
      <c r="D18" s="178">
        <v>5106</v>
      </c>
      <c r="E18" s="5"/>
      <c r="F18" s="92" t="s">
        <v>154</v>
      </c>
      <c r="G18" s="92"/>
      <c r="H18" s="92"/>
    </row>
    <row r="19" spans="1:13" ht="16.5" customHeight="1" x14ac:dyDescent="0.25">
      <c r="B19" s="129" t="s">
        <v>169</v>
      </c>
      <c r="C19" s="108" t="s">
        <v>24</v>
      </c>
      <c r="D19" s="180">
        <v>0</v>
      </c>
      <c r="E19" s="5"/>
      <c r="F19" s="93" t="s">
        <v>154</v>
      </c>
      <c r="G19" s="93"/>
      <c r="H19" s="93"/>
    </row>
    <row r="20" spans="1:13" ht="16.5" customHeight="1" x14ac:dyDescent="0.25">
      <c r="B20" s="47"/>
      <c r="C20" s="48"/>
      <c r="D20" s="48"/>
      <c r="E20" s="5"/>
      <c r="F20" s="137"/>
      <c r="G20" s="137"/>
      <c r="H20" s="137"/>
    </row>
    <row r="21" spans="1:13" x14ac:dyDescent="0.25">
      <c r="B21" s="138" t="s">
        <v>429</v>
      </c>
    </row>
    <row r="22" spans="1:13" x14ac:dyDescent="0.25">
      <c r="B22" s="97"/>
      <c r="C22" s="5"/>
      <c r="D22" s="5"/>
      <c r="E22" s="5"/>
    </row>
    <row r="23" spans="1:13" x14ac:dyDescent="0.25">
      <c r="B23" s="24" t="s">
        <v>256</v>
      </c>
      <c r="C23" s="25" t="s">
        <v>460</v>
      </c>
      <c r="D23" s="159">
        <v>0</v>
      </c>
      <c r="F23" s="95" t="s">
        <v>154</v>
      </c>
      <c r="G23" s="98"/>
      <c r="H23" s="91"/>
    </row>
    <row r="24" spans="1:13" x14ac:dyDescent="0.25">
      <c r="B24" s="26" t="s">
        <v>257</v>
      </c>
      <c r="C24" s="27" t="s">
        <v>460</v>
      </c>
      <c r="D24" s="160">
        <v>50</v>
      </c>
      <c r="F24" s="96" t="s">
        <v>154</v>
      </c>
      <c r="G24" s="99"/>
      <c r="H24" s="92"/>
    </row>
    <row r="25" spans="1:13" x14ac:dyDescent="0.25">
      <c r="B25" s="26" t="s">
        <v>258</v>
      </c>
      <c r="C25" s="27" t="s">
        <v>460</v>
      </c>
      <c r="D25" s="160">
        <v>12</v>
      </c>
      <c r="F25" s="96" t="s">
        <v>154</v>
      </c>
      <c r="G25" s="99"/>
      <c r="H25" s="92"/>
    </row>
    <row r="26" spans="1:13" x14ac:dyDescent="0.25">
      <c r="B26" s="94" t="s">
        <v>259</v>
      </c>
      <c r="C26" s="30" t="s">
        <v>460</v>
      </c>
      <c r="D26" s="161">
        <v>0</v>
      </c>
      <c r="F26" s="136" t="s">
        <v>154</v>
      </c>
      <c r="G26" s="100"/>
      <c r="H26" s="93"/>
    </row>
    <row r="27" spans="1:13" x14ac:dyDescent="0.25">
      <c r="B27" s="97"/>
      <c r="C27" s="5"/>
      <c r="D27" s="5"/>
      <c r="E27" s="5"/>
    </row>
    <row r="29" spans="1:13" x14ac:dyDescent="0.25">
      <c r="B29" s="20" t="s">
        <v>324</v>
      </c>
    </row>
    <row r="30" spans="1:13" x14ac:dyDescent="0.25">
      <c r="B30" s="20" t="s">
        <v>325</v>
      </c>
      <c r="D30" s="20" t="s">
        <v>212</v>
      </c>
      <c r="E30" s="284" t="s">
        <v>170</v>
      </c>
      <c r="F30" s="284"/>
      <c r="G30" s="21" t="s">
        <v>171</v>
      </c>
    </row>
    <row r="31" spans="1:13" x14ac:dyDescent="0.25">
      <c r="B31" s="24" t="s">
        <v>330</v>
      </c>
      <c r="C31" s="25" t="s">
        <v>172</v>
      </c>
      <c r="D31" s="162">
        <v>20102.7</v>
      </c>
      <c r="E31" s="290">
        <v>7910.09</v>
      </c>
      <c r="F31" s="290"/>
      <c r="G31" s="168">
        <v>12115.35</v>
      </c>
      <c r="K31" s="96" t="s">
        <v>154</v>
      </c>
      <c r="L31" s="133"/>
      <c r="M31" s="98"/>
    </row>
    <row r="32" spans="1:13" x14ac:dyDescent="0.25">
      <c r="B32" s="26" t="s">
        <v>331</v>
      </c>
      <c r="C32" s="27" t="s">
        <v>172</v>
      </c>
      <c r="D32" s="163">
        <v>36101.979999999996</v>
      </c>
      <c r="E32" s="250">
        <v>11388.96</v>
      </c>
      <c r="F32" s="250"/>
      <c r="G32" s="169">
        <v>24939.52</v>
      </c>
      <c r="K32" s="96" t="s">
        <v>154</v>
      </c>
      <c r="L32" s="133"/>
      <c r="M32" s="99"/>
    </row>
    <row r="33" spans="2:13" x14ac:dyDescent="0.25">
      <c r="B33" s="26" t="s">
        <v>332</v>
      </c>
      <c r="C33" s="27" t="s">
        <v>24</v>
      </c>
      <c r="D33" s="163">
        <v>55909</v>
      </c>
      <c r="E33" s="250">
        <v>7169</v>
      </c>
      <c r="F33" s="250"/>
      <c r="G33" s="169">
        <v>48740</v>
      </c>
      <c r="K33" s="96" t="s">
        <v>154</v>
      </c>
      <c r="L33" s="133"/>
      <c r="M33" s="99"/>
    </row>
    <row r="34" spans="2:13" x14ac:dyDescent="0.25">
      <c r="B34" s="26" t="s">
        <v>333</v>
      </c>
      <c r="C34" s="27" t="s">
        <v>172</v>
      </c>
      <c r="D34" s="163">
        <v>200</v>
      </c>
      <c r="E34" s="250">
        <v>0</v>
      </c>
      <c r="F34" s="250"/>
      <c r="G34" s="169">
        <v>0</v>
      </c>
      <c r="K34" s="95" t="s">
        <v>154</v>
      </c>
      <c r="L34" s="133"/>
      <c r="M34" s="99"/>
    </row>
    <row r="35" spans="2:13" x14ac:dyDescent="0.25">
      <c r="B35" s="26" t="s">
        <v>334</v>
      </c>
      <c r="C35" s="27" t="s">
        <v>172</v>
      </c>
      <c r="D35" s="163">
        <v>350</v>
      </c>
      <c r="E35" s="250">
        <v>0</v>
      </c>
      <c r="F35" s="250"/>
      <c r="G35" s="169">
        <v>700</v>
      </c>
      <c r="K35" s="96" t="s">
        <v>154</v>
      </c>
      <c r="L35" s="133"/>
      <c r="M35" s="99"/>
    </row>
    <row r="36" spans="2:13" x14ac:dyDescent="0.25">
      <c r="B36" s="26" t="s">
        <v>335</v>
      </c>
      <c r="C36" s="27" t="s">
        <v>172</v>
      </c>
      <c r="D36" s="163">
        <v>29850</v>
      </c>
      <c r="E36" s="250">
        <v>9130</v>
      </c>
      <c r="F36" s="250"/>
      <c r="G36" s="169">
        <v>20720</v>
      </c>
      <c r="K36" s="96" t="s">
        <v>154</v>
      </c>
      <c r="L36" s="133"/>
      <c r="M36" s="99"/>
    </row>
    <row r="37" spans="2:13" x14ac:dyDescent="0.25">
      <c r="B37" s="26" t="s">
        <v>336</v>
      </c>
      <c r="C37" s="27" t="s">
        <v>172</v>
      </c>
      <c r="D37" s="163">
        <v>0</v>
      </c>
      <c r="E37" s="250">
        <v>0</v>
      </c>
      <c r="F37" s="250"/>
      <c r="G37" s="169">
        <v>0</v>
      </c>
      <c r="K37" s="96" t="s">
        <v>154</v>
      </c>
      <c r="L37" s="133"/>
      <c r="M37" s="99"/>
    </row>
    <row r="38" spans="2:13" x14ac:dyDescent="0.25">
      <c r="B38" s="26" t="s">
        <v>161</v>
      </c>
      <c r="C38" s="27" t="s">
        <v>172</v>
      </c>
      <c r="D38" s="163">
        <v>10</v>
      </c>
      <c r="E38" s="250">
        <v>0</v>
      </c>
      <c r="F38" s="250"/>
      <c r="G38" s="169">
        <v>0</v>
      </c>
      <c r="K38" s="95" t="s">
        <v>154</v>
      </c>
      <c r="L38" s="133"/>
      <c r="M38" s="99"/>
    </row>
    <row r="39" spans="2:13" x14ac:dyDescent="0.25">
      <c r="B39" s="26" t="s">
        <v>337</v>
      </c>
      <c r="C39" s="27" t="s">
        <v>172</v>
      </c>
      <c r="D39" s="163">
        <v>6</v>
      </c>
      <c r="E39" s="250">
        <v>0</v>
      </c>
      <c r="F39" s="250"/>
      <c r="G39" s="169">
        <v>0</v>
      </c>
      <c r="K39" s="96" t="s">
        <v>154</v>
      </c>
      <c r="L39" s="133"/>
      <c r="M39" s="99"/>
    </row>
    <row r="40" spans="2:13" x14ac:dyDescent="0.25">
      <c r="B40" s="26" t="s">
        <v>338</v>
      </c>
      <c r="C40" s="27" t="s">
        <v>172</v>
      </c>
      <c r="D40" s="163">
        <v>4200</v>
      </c>
      <c r="E40" s="250">
        <v>0</v>
      </c>
      <c r="F40" s="250"/>
      <c r="G40" s="169">
        <v>4200</v>
      </c>
      <c r="K40" s="96" t="s">
        <v>154</v>
      </c>
      <c r="L40" s="133"/>
      <c r="M40" s="99"/>
    </row>
    <row r="41" spans="2:13" x14ac:dyDescent="0.25">
      <c r="B41" s="94" t="s">
        <v>339</v>
      </c>
      <c r="C41" s="30" t="s">
        <v>172</v>
      </c>
      <c r="D41" s="164">
        <v>0</v>
      </c>
      <c r="E41" s="252">
        <v>0</v>
      </c>
      <c r="F41" s="252"/>
      <c r="G41" s="170">
        <v>0</v>
      </c>
      <c r="K41" s="96" t="s">
        <v>154</v>
      </c>
      <c r="L41" s="133"/>
      <c r="M41" s="99"/>
    </row>
    <row r="42" spans="2:13" x14ac:dyDescent="0.25">
      <c r="B42" s="94"/>
      <c r="D42" s="165" t="s">
        <v>326</v>
      </c>
      <c r="E42" s="113"/>
      <c r="F42" s="145" t="s">
        <v>170</v>
      </c>
      <c r="G42" s="167" t="s">
        <v>171</v>
      </c>
      <c r="H42" s="288" t="s">
        <v>327</v>
      </c>
      <c r="I42" s="289"/>
      <c r="K42" s="112"/>
      <c r="L42" s="133"/>
      <c r="M42" s="99"/>
    </row>
    <row r="43" spans="2:13" x14ac:dyDescent="0.25">
      <c r="B43" s="110" t="s">
        <v>328</v>
      </c>
      <c r="C43" s="111" t="s">
        <v>329</v>
      </c>
      <c r="D43" s="166">
        <v>444643</v>
      </c>
      <c r="E43" s="285">
        <v>5736</v>
      </c>
      <c r="F43" s="285"/>
      <c r="G43" s="171">
        <v>36360</v>
      </c>
      <c r="H43" s="286">
        <f>D43-E43+G43</f>
        <v>475267</v>
      </c>
      <c r="I43" s="287"/>
      <c r="L43" s="133"/>
      <c r="M43" s="100"/>
    </row>
    <row r="45" spans="2:13" x14ac:dyDescent="0.25">
      <c r="B45" s="20" t="s">
        <v>410</v>
      </c>
    </row>
    <row r="46" spans="2:13" x14ac:dyDescent="0.25">
      <c r="B46" s="24" t="s">
        <v>411</v>
      </c>
      <c r="C46" s="25" t="s">
        <v>460</v>
      </c>
      <c r="D46" s="173">
        <v>8</v>
      </c>
      <c r="F46" s="98" t="s">
        <v>188</v>
      </c>
      <c r="G46" s="98"/>
      <c r="H46" s="98"/>
    </row>
    <row r="47" spans="2:13" x14ac:dyDescent="0.25">
      <c r="B47" s="26" t="s">
        <v>412</v>
      </c>
      <c r="C47" s="27" t="s">
        <v>460</v>
      </c>
      <c r="D47" s="174">
        <v>370</v>
      </c>
      <c r="F47" s="99" t="s">
        <v>188</v>
      </c>
      <c r="G47" s="99"/>
      <c r="H47" s="99"/>
    </row>
    <row r="48" spans="2:13" x14ac:dyDescent="0.25">
      <c r="B48" s="26" t="s">
        <v>413</v>
      </c>
      <c r="C48" s="27" t="s">
        <v>460</v>
      </c>
      <c r="D48" s="174">
        <v>24</v>
      </c>
      <c r="F48" s="99" t="s">
        <v>188</v>
      </c>
      <c r="G48" s="99"/>
      <c r="H48" s="99"/>
    </row>
    <row r="49" spans="1:8" x14ac:dyDescent="0.25">
      <c r="B49" s="26" t="s">
        <v>414</v>
      </c>
      <c r="C49" s="27" t="s">
        <v>460</v>
      </c>
      <c r="D49" s="174">
        <v>0</v>
      </c>
      <c r="F49" s="99" t="s">
        <v>188</v>
      </c>
      <c r="G49" s="99"/>
      <c r="H49" s="99"/>
    </row>
    <row r="50" spans="1:8" x14ac:dyDescent="0.25">
      <c r="B50" s="26" t="s">
        <v>415</v>
      </c>
      <c r="C50" s="27" t="s">
        <v>460</v>
      </c>
      <c r="D50" s="174">
        <v>9</v>
      </c>
      <c r="F50" s="99" t="s">
        <v>188</v>
      </c>
      <c r="G50" s="99"/>
      <c r="H50" s="99"/>
    </row>
    <row r="51" spans="1:8" x14ac:dyDescent="0.25">
      <c r="A51" t="s">
        <v>439</v>
      </c>
      <c r="B51" s="26" t="s">
        <v>458</v>
      </c>
      <c r="C51" s="146" t="s">
        <v>172</v>
      </c>
      <c r="D51" s="176">
        <v>814</v>
      </c>
      <c r="F51" s="99"/>
      <c r="G51" s="99"/>
      <c r="H51" s="99"/>
    </row>
    <row r="52" spans="1:8" x14ac:dyDescent="0.25">
      <c r="A52" t="s">
        <v>439</v>
      </c>
      <c r="B52" s="26" t="s">
        <v>438</v>
      </c>
      <c r="C52" s="146" t="s">
        <v>460</v>
      </c>
      <c r="D52" s="176">
        <v>2266</v>
      </c>
      <c r="F52" s="99"/>
      <c r="G52" s="99"/>
      <c r="H52" s="99"/>
    </row>
    <row r="53" spans="1:8" x14ac:dyDescent="0.25">
      <c r="B53" s="94" t="s">
        <v>416</v>
      </c>
      <c r="C53" s="30" t="s">
        <v>460</v>
      </c>
      <c r="D53" s="175">
        <v>0</v>
      </c>
      <c r="F53" s="100" t="s">
        <v>188</v>
      </c>
      <c r="G53" s="100"/>
      <c r="H53" s="100"/>
    </row>
  </sheetData>
  <mergeCells count="15">
    <mergeCell ref="E30:F30"/>
    <mergeCell ref="E43:F43"/>
    <mergeCell ref="H43:I43"/>
    <mergeCell ref="H42:I42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</mergeCells>
  <pageMargins left="0.7" right="0.7" top="0.75" bottom="0.75" header="0.3" footer="0.3"/>
  <pageSetup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H26"/>
  <sheetViews>
    <sheetView workbookViewId="0">
      <pane ySplit="2" topLeftCell="A3" activePane="bottomLeft" state="frozen"/>
      <selection pane="bottomLeft" activeCell="J11" sqref="J11"/>
    </sheetView>
  </sheetViews>
  <sheetFormatPr defaultRowHeight="15" x14ac:dyDescent="0.25"/>
  <cols>
    <col min="2" max="2" width="55.7109375" customWidth="1"/>
    <col min="3" max="3" width="17.42578125" customWidth="1"/>
    <col min="5" max="5" width="2.140625" customWidth="1"/>
    <col min="6" max="6" width="21.7109375" bestFit="1" customWidth="1"/>
  </cols>
  <sheetData>
    <row r="2" spans="1:8" x14ac:dyDescent="0.25">
      <c r="C2" s="20" t="s">
        <v>14</v>
      </c>
      <c r="D2" s="20" t="s">
        <v>49</v>
      </c>
      <c r="E2" s="20"/>
      <c r="F2" s="43" t="s">
        <v>17</v>
      </c>
      <c r="G2" s="1" t="s">
        <v>18</v>
      </c>
      <c r="H2" s="1" t="s">
        <v>383</v>
      </c>
    </row>
    <row r="3" spans="1:8" s="20" customFormat="1" x14ac:dyDescent="0.25">
      <c r="B3" s="20" t="s">
        <v>103</v>
      </c>
      <c r="C3"/>
      <c r="D3"/>
      <c r="E3"/>
    </row>
    <row r="4" spans="1:8" x14ac:dyDescent="0.25">
      <c r="B4" s="24" t="s">
        <v>387</v>
      </c>
      <c r="C4" s="25" t="s">
        <v>24</v>
      </c>
      <c r="D4" s="14"/>
      <c r="F4" s="91" t="s">
        <v>174</v>
      </c>
      <c r="G4" s="91"/>
      <c r="H4" s="91"/>
    </row>
    <row r="5" spans="1:8" x14ac:dyDescent="0.25">
      <c r="B5" s="26" t="s">
        <v>393</v>
      </c>
      <c r="C5" s="27" t="s">
        <v>90</v>
      </c>
      <c r="D5" s="16"/>
      <c r="F5" s="92" t="s">
        <v>174</v>
      </c>
      <c r="G5" s="92"/>
      <c r="H5" s="92"/>
    </row>
    <row r="6" spans="1:8" x14ac:dyDescent="0.25">
      <c r="B6" s="26" t="s">
        <v>394</v>
      </c>
      <c r="C6" s="27" t="s">
        <v>173</v>
      </c>
      <c r="D6" s="16"/>
      <c r="F6" s="92" t="s">
        <v>174</v>
      </c>
      <c r="G6" s="92"/>
      <c r="H6" s="92"/>
    </row>
    <row r="7" spans="1:8" x14ac:dyDescent="0.25">
      <c r="A7" t="s">
        <v>428</v>
      </c>
      <c r="B7" s="26" t="s">
        <v>426</v>
      </c>
      <c r="C7" s="27" t="s">
        <v>427</v>
      </c>
      <c r="D7" s="16"/>
      <c r="F7" s="92"/>
      <c r="G7" s="92"/>
      <c r="H7" s="92"/>
    </row>
    <row r="8" spans="1:8" x14ac:dyDescent="0.25">
      <c r="B8" s="26" t="s">
        <v>388</v>
      </c>
      <c r="C8" s="27" t="s">
        <v>90</v>
      </c>
      <c r="D8" s="16"/>
      <c r="F8" s="92" t="s">
        <v>174</v>
      </c>
      <c r="G8" s="92"/>
      <c r="H8" s="92"/>
    </row>
    <row r="9" spans="1:8" x14ac:dyDescent="0.25">
      <c r="B9" s="26" t="s">
        <v>395</v>
      </c>
      <c r="C9" s="27" t="s">
        <v>173</v>
      </c>
      <c r="D9" s="16"/>
      <c r="F9" s="92" t="s">
        <v>174</v>
      </c>
      <c r="G9" s="92"/>
      <c r="H9" s="92"/>
    </row>
    <row r="10" spans="1:8" x14ac:dyDescent="0.25">
      <c r="A10" t="s">
        <v>441</v>
      </c>
      <c r="B10" s="26" t="s">
        <v>440</v>
      </c>
      <c r="C10" s="27" t="s">
        <v>173</v>
      </c>
      <c r="D10" s="16"/>
      <c r="F10" s="92"/>
      <c r="G10" s="92"/>
      <c r="H10" s="92"/>
    </row>
    <row r="11" spans="1:8" x14ac:dyDescent="0.25">
      <c r="B11" s="26" t="s">
        <v>175</v>
      </c>
      <c r="C11" s="27" t="s">
        <v>24</v>
      </c>
      <c r="D11" s="16"/>
      <c r="F11" s="92" t="s">
        <v>174</v>
      </c>
      <c r="G11" s="92"/>
      <c r="H11" s="92"/>
    </row>
    <row r="12" spans="1:8" x14ac:dyDescent="0.25">
      <c r="B12" s="26" t="s">
        <v>176</v>
      </c>
      <c r="C12" s="27" t="s">
        <v>90</v>
      </c>
      <c r="D12" s="16"/>
      <c r="F12" s="92" t="s">
        <v>174</v>
      </c>
      <c r="G12" s="92"/>
      <c r="H12" s="92"/>
    </row>
    <row r="13" spans="1:8" x14ac:dyDescent="0.25">
      <c r="B13" s="26" t="s">
        <v>177</v>
      </c>
      <c r="C13" s="27" t="s">
        <v>90</v>
      </c>
      <c r="D13" s="16"/>
      <c r="F13" s="92" t="s">
        <v>174</v>
      </c>
      <c r="G13" s="92"/>
      <c r="H13" s="92"/>
    </row>
    <row r="14" spans="1:8" x14ac:dyDescent="0.25">
      <c r="B14" s="26" t="s">
        <v>178</v>
      </c>
      <c r="C14" s="27" t="s">
        <v>173</v>
      </c>
      <c r="D14" s="16"/>
      <c r="F14" s="92" t="s">
        <v>174</v>
      </c>
      <c r="G14" s="92"/>
      <c r="H14" s="92"/>
    </row>
    <row r="15" spans="1:8" x14ac:dyDescent="0.25">
      <c r="B15" s="26" t="s">
        <v>179</v>
      </c>
      <c r="C15" s="27" t="s">
        <v>173</v>
      </c>
      <c r="D15" s="16"/>
      <c r="F15" s="92" t="s">
        <v>174</v>
      </c>
      <c r="G15" s="92"/>
      <c r="H15" s="92"/>
    </row>
    <row r="16" spans="1:8" x14ac:dyDescent="0.25">
      <c r="B16" s="26" t="s">
        <v>180</v>
      </c>
      <c r="C16" s="27" t="s">
        <v>173</v>
      </c>
      <c r="D16" s="16"/>
      <c r="F16" s="92" t="s">
        <v>174</v>
      </c>
      <c r="G16" s="92"/>
      <c r="H16" s="92"/>
    </row>
    <row r="17" spans="2:8" x14ac:dyDescent="0.25">
      <c r="B17" s="26" t="s">
        <v>181</v>
      </c>
      <c r="C17" s="27" t="s">
        <v>90</v>
      </c>
      <c r="D17" s="16"/>
      <c r="F17" s="92" t="s">
        <v>174</v>
      </c>
      <c r="G17" s="92"/>
      <c r="H17" s="92"/>
    </row>
    <row r="18" spans="2:8" x14ac:dyDescent="0.25">
      <c r="B18" s="26" t="s">
        <v>409</v>
      </c>
      <c r="C18" s="27" t="s">
        <v>173</v>
      </c>
      <c r="D18" s="16"/>
      <c r="F18" s="92" t="s">
        <v>174</v>
      </c>
      <c r="G18" s="92"/>
      <c r="H18" s="92"/>
    </row>
    <row r="19" spans="2:8" x14ac:dyDescent="0.25">
      <c r="B19" s="26" t="s">
        <v>391</v>
      </c>
      <c r="C19" s="27" t="s">
        <v>90</v>
      </c>
      <c r="D19" s="16"/>
      <c r="F19" s="92" t="s">
        <v>174</v>
      </c>
      <c r="G19" s="92"/>
      <c r="H19" s="92"/>
    </row>
    <row r="20" spans="2:8" x14ac:dyDescent="0.25">
      <c r="B20" s="26" t="s">
        <v>392</v>
      </c>
      <c r="C20" s="27" t="s">
        <v>90</v>
      </c>
      <c r="D20" s="16"/>
      <c r="F20" s="92" t="s">
        <v>174</v>
      </c>
      <c r="G20" s="92"/>
      <c r="H20" s="92"/>
    </row>
    <row r="21" spans="2:8" ht="14.25" customHeight="1" x14ac:dyDescent="0.25">
      <c r="B21" s="26" t="s">
        <v>182</v>
      </c>
      <c r="C21" s="27" t="s">
        <v>24</v>
      </c>
      <c r="D21" s="16"/>
      <c r="F21" s="92" t="s">
        <v>174</v>
      </c>
      <c r="G21" s="92"/>
      <c r="H21" s="92"/>
    </row>
    <row r="22" spans="2:8" ht="14.25" customHeight="1" x14ac:dyDescent="0.25">
      <c r="B22" s="26" t="s">
        <v>183</v>
      </c>
      <c r="C22" s="27" t="s">
        <v>90</v>
      </c>
      <c r="D22" s="16"/>
      <c r="F22" s="92" t="s">
        <v>174</v>
      </c>
      <c r="G22" s="92"/>
      <c r="H22" s="92"/>
    </row>
    <row r="23" spans="2:8" x14ac:dyDescent="0.25">
      <c r="B23" s="26" t="s">
        <v>389</v>
      </c>
      <c r="C23" s="27" t="s">
        <v>90</v>
      </c>
      <c r="D23" s="16"/>
      <c r="F23" s="92" t="s">
        <v>174</v>
      </c>
      <c r="G23" s="92"/>
      <c r="H23" s="92"/>
    </row>
    <row r="24" spans="2:8" x14ac:dyDescent="0.25">
      <c r="B24" s="26" t="s">
        <v>390</v>
      </c>
      <c r="C24" s="27" t="s">
        <v>173</v>
      </c>
      <c r="D24" s="16"/>
      <c r="F24" s="92" t="s">
        <v>174</v>
      </c>
      <c r="G24" s="92"/>
      <c r="H24" s="92"/>
    </row>
    <row r="25" spans="2:8" x14ac:dyDescent="0.25">
      <c r="B25" s="94" t="s">
        <v>184</v>
      </c>
      <c r="C25" s="30" t="s">
        <v>185</v>
      </c>
      <c r="D25" s="35"/>
      <c r="F25" s="93" t="s">
        <v>174</v>
      </c>
      <c r="G25" s="93"/>
      <c r="H25" s="93"/>
    </row>
    <row r="26" spans="2:8" x14ac:dyDescent="0.25">
      <c r="B26" s="5"/>
      <c r="C26" s="5"/>
    </row>
  </sheetData>
  <pageMargins left="0.7" right="0.7" top="0.75" bottom="0.75" header="0.3" footer="0.3"/>
  <pageSetup paperSize="9" fitToHeight="0" orientation="portrait" verticalDpi="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25"/>
  <sheetViews>
    <sheetView workbookViewId="0">
      <pane ySplit="2" topLeftCell="A118" activePane="bottomLeft" state="frozen"/>
      <selection pane="bottomLeft" activeCell="K15" sqref="K15"/>
    </sheetView>
  </sheetViews>
  <sheetFormatPr defaultRowHeight="15" x14ac:dyDescent="0.25"/>
  <cols>
    <col min="2" max="2" width="45.85546875" customWidth="1"/>
    <col min="3" max="3" width="9.28515625" customWidth="1"/>
    <col min="4" max="4" width="20.7109375" style="36" customWidth="1"/>
    <col min="5" max="6" width="2.140625" customWidth="1"/>
    <col min="7" max="8" width="24.28515625" bestFit="1" customWidth="1"/>
    <col min="9" max="9" width="14.5703125" bestFit="1" customWidth="1"/>
    <col min="11" max="11" width="24.28515625" bestFit="1" customWidth="1"/>
  </cols>
  <sheetData>
    <row r="1" spans="1:9" x14ac:dyDescent="0.25">
      <c r="E1" t="s">
        <v>13</v>
      </c>
    </row>
    <row r="2" spans="1:9" x14ac:dyDescent="0.25">
      <c r="C2" s="20" t="s">
        <v>14</v>
      </c>
      <c r="D2" s="20" t="s">
        <v>49</v>
      </c>
      <c r="E2" s="20"/>
      <c r="F2" s="20"/>
      <c r="G2" s="43" t="s">
        <v>17</v>
      </c>
      <c r="H2" s="1" t="s">
        <v>18</v>
      </c>
      <c r="I2" s="1" t="s">
        <v>383</v>
      </c>
    </row>
    <row r="3" spans="1:9" x14ac:dyDescent="0.25">
      <c r="B3" s="20" t="s">
        <v>186</v>
      </c>
      <c r="D3"/>
    </row>
    <row r="4" spans="1:9" x14ac:dyDescent="0.25">
      <c r="B4" s="24" t="s">
        <v>397</v>
      </c>
      <c r="C4" s="25" t="s">
        <v>90</v>
      </c>
      <c r="D4" s="14">
        <v>14</v>
      </c>
      <c r="G4" s="91" t="s">
        <v>188</v>
      </c>
      <c r="I4" s="91"/>
    </row>
    <row r="5" spans="1:9" x14ac:dyDescent="0.25">
      <c r="B5" s="26" t="s">
        <v>396</v>
      </c>
      <c r="C5" s="27" t="s">
        <v>191</v>
      </c>
      <c r="D5" s="16">
        <v>87.5</v>
      </c>
      <c r="G5" s="92" t="s">
        <v>188</v>
      </c>
      <c r="I5" s="92"/>
    </row>
    <row r="6" spans="1:9" x14ac:dyDescent="0.25">
      <c r="B6" s="26" t="s">
        <v>189</v>
      </c>
      <c r="C6" s="27" t="s">
        <v>187</v>
      </c>
      <c r="D6" s="16">
        <v>64.221000000000004</v>
      </c>
      <c r="G6" s="92" t="s">
        <v>188</v>
      </c>
      <c r="I6" s="92"/>
    </row>
    <row r="7" spans="1:9" x14ac:dyDescent="0.25">
      <c r="B7" s="26" t="s">
        <v>398</v>
      </c>
      <c r="C7" s="27" t="s">
        <v>90</v>
      </c>
      <c r="D7" s="16">
        <v>0</v>
      </c>
      <c r="G7" s="92" t="s">
        <v>188</v>
      </c>
      <c r="I7" s="92"/>
    </row>
    <row r="8" spans="1:9" x14ac:dyDescent="0.25">
      <c r="A8" t="s">
        <v>444</v>
      </c>
      <c r="B8" s="26" t="s">
        <v>190</v>
      </c>
      <c r="C8" s="27" t="s">
        <v>191</v>
      </c>
      <c r="D8" s="16">
        <v>62</v>
      </c>
      <c r="G8" s="92" t="s">
        <v>188</v>
      </c>
      <c r="I8" s="92"/>
    </row>
    <row r="9" spans="1:9" x14ac:dyDescent="0.25">
      <c r="B9" s="26" t="s">
        <v>192</v>
      </c>
      <c r="C9" s="27" t="s">
        <v>90</v>
      </c>
      <c r="D9" s="16">
        <v>19</v>
      </c>
      <c r="G9" s="92" t="s">
        <v>188</v>
      </c>
      <c r="I9" s="92"/>
    </row>
    <row r="10" spans="1:9" x14ac:dyDescent="0.25">
      <c r="B10" s="26" t="s">
        <v>193</v>
      </c>
      <c r="C10" s="27" t="s">
        <v>194</v>
      </c>
      <c r="D10" s="16"/>
      <c r="G10" s="92" t="s">
        <v>188</v>
      </c>
      <c r="I10" s="92"/>
    </row>
    <row r="11" spans="1:9" x14ac:dyDescent="0.25">
      <c r="B11" s="26" t="s">
        <v>399</v>
      </c>
      <c r="C11" s="27" t="s">
        <v>90</v>
      </c>
      <c r="D11" s="16">
        <v>0</v>
      </c>
      <c r="G11" s="92" t="s">
        <v>188</v>
      </c>
      <c r="I11" s="92"/>
    </row>
    <row r="12" spans="1:9" x14ac:dyDescent="0.25">
      <c r="B12" s="130" t="s">
        <v>401</v>
      </c>
      <c r="C12" s="48" t="s">
        <v>90</v>
      </c>
      <c r="D12" s="116">
        <v>0</v>
      </c>
      <c r="G12" s="92" t="s">
        <v>188</v>
      </c>
      <c r="I12" s="92"/>
    </row>
    <row r="13" spans="1:9" x14ac:dyDescent="0.25">
      <c r="B13" s="129" t="s">
        <v>400</v>
      </c>
      <c r="C13" s="108" t="s">
        <v>90</v>
      </c>
      <c r="D13" s="125">
        <v>10</v>
      </c>
      <c r="G13" s="93" t="s">
        <v>188</v>
      </c>
      <c r="I13" s="93"/>
    </row>
    <row r="14" spans="1:9" x14ac:dyDescent="0.25">
      <c r="B14" s="47"/>
      <c r="C14" s="48"/>
      <c r="D14" s="11"/>
      <c r="G14" s="137"/>
    </row>
    <row r="15" spans="1:9" x14ac:dyDescent="0.25">
      <c r="B15" s="36"/>
      <c r="D15"/>
    </row>
    <row r="16" spans="1:9" x14ac:dyDescent="0.25">
      <c r="B16" s="38" t="s">
        <v>195</v>
      </c>
      <c r="D16"/>
    </row>
    <row r="17" spans="2:11" x14ac:dyDescent="0.25">
      <c r="B17" s="24" t="s">
        <v>196</v>
      </c>
      <c r="C17" s="25"/>
      <c r="D17" s="68"/>
    </row>
    <row r="18" spans="2:11" x14ac:dyDescent="0.25">
      <c r="B18" s="28" t="s">
        <v>197</v>
      </c>
      <c r="C18" s="27" t="s">
        <v>194</v>
      </c>
      <c r="D18" s="16">
        <v>844.25900000000001</v>
      </c>
      <c r="G18" s="98" t="s">
        <v>188</v>
      </c>
      <c r="H18" s="98"/>
      <c r="I18" s="91"/>
    </row>
    <row r="19" spans="2:11" x14ac:dyDescent="0.25">
      <c r="B19" s="28" t="s">
        <v>198</v>
      </c>
      <c r="C19" s="27" t="s">
        <v>194</v>
      </c>
      <c r="D19" s="16">
        <v>1170.7</v>
      </c>
      <c r="G19" s="99" t="s">
        <v>188</v>
      </c>
      <c r="H19" s="99"/>
      <c r="I19" s="92"/>
      <c r="J19" s="16"/>
      <c r="K19" s="16"/>
    </row>
    <row r="20" spans="2:11" x14ac:dyDescent="0.25">
      <c r="B20" s="26" t="s">
        <v>199</v>
      </c>
      <c r="C20" s="27"/>
      <c r="D20" s="16"/>
      <c r="G20" s="99" t="s">
        <v>188</v>
      </c>
      <c r="H20" s="99"/>
      <c r="I20" s="92"/>
      <c r="J20" s="16"/>
      <c r="K20" s="16"/>
    </row>
    <row r="21" spans="2:11" x14ac:dyDescent="0.25">
      <c r="B21" s="28" t="s">
        <v>197</v>
      </c>
      <c r="C21" s="27" t="s">
        <v>194</v>
      </c>
      <c r="D21" s="16">
        <v>341.9</v>
      </c>
      <c r="G21" s="99" t="s">
        <v>188</v>
      </c>
      <c r="H21" s="99"/>
      <c r="I21" s="92"/>
    </row>
    <row r="22" spans="2:11" x14ac:dyDescent="0.25">
      <c r="B22" s="28" t="s">
        <v>198</v>
      </c>
      <c r="C22" s="27" t="s">
        <v>194</v>
      </c>
      <c r="D22" s="16">
        <v>109.09</v>
      </c>
      <c r="G22" s="99" t="s">
        <v>188</v>
      </c>
      <c r="H22" s="99"/>
      <c r="I22" s="92"/>
    </row>
    <row r="23" spans="2:11" x14ac:dyDescent="0.25">
      <c r="B23" s="26" t="s">
        <v>200</v>
      </c>
      <c r="C23" s="27" t="s">
        <v>194</v>
      </c>
      <c r="D23" s="16"/>
      <c r="G23" s="99" t="s">
        <v>188</v>
      </c>
      <c r="H23" s="99"/>
      <c r="I23" s="92"/>
    </row>
    <row r="24" spans="2:11" x14ac:dyDescent="0.25">
      <c r="B24" s="26" t="s">
        <v>201</v>
      </c>
      <c r="C24" s="27" t="s">
        <v>194</v>
      </c>
      <c r="D24" s="16">
        <v>80.22</v>
      </c>
      <c r="G24" s="99" t="s">
        <v>188</v>
      </c>
      <c r="H24" s="99"/>
      <c r="I24" s="92"/>
    </row>
    <row r="25" spans="2:11" x14ac:dyDescent="0.25">
      <c r="B25" s="26" t="s">
        <v>202</v>
      </c>
      <c r="C25" s="27"/>
      <c r="D25" s="16"/>
      <c r="G25" s="99" t="s">
        <v>188</v>
      </c>
      <c r="H25" s="99"/>
      <c r="I25" s="92"/>
    </row>
    <row r="26" spans="2:11" x14ac:dyDescent="0.25">
      <c r="B26" s="28" t="s">
        <v>203</v>
      </c>
      <c r="C26" s="27" t="s">
        <v>194</v>
      </c>
      <c r="D26" s="16"/>
      <c r="G26" s="99" t="s">
        <v>188</v>
      </c>
      <c r="H26" s="99"/>
      <c r="I26" s="92"/>
    </row>
    <row r="27" spans="2:11" x14ac:dyDescent="0.25">
      <c r="B27" s="28" t="s">
        <v>204</v>
      </c>
      <c r="C27" s="27" t="s">
        <v>194</v>
      </c>
      <c r="D27" s="16">
        <v>21.2</v>
      </c>
      <c r="G27" s="99" t="s">
        <v>188</v>
      </c>
      <c r="H27" s="99" t="s">
        <v>21</v>
      </c>
      <c r="I27" s="92"/>
    </row>
    <row r="28" spans="2:11" x14ac:dyDescent="0.25">
      <c r="B28" s="94" t="s">
        <v>205</v>
      </c>
      <c r="C28" s="30" t="s">
        <v>206</v>
      </c>
      <c r="D28" s="35"/>
      <c r="G28" s="100" t="s">
        <v>188</v>
      </c>
      <c r="H28" s="100"/>
      <c r="I28" s="93"/>
    </row>
    <row r="29" spans="2:11" x14ac:dyDescent="0.25">
      <c r="B29" s="5"/>
      <c r="D29"/>
    </row>
    <row r="30" spans="2:11" x14ac:dyDescent="0.25">
      <c r="B30" s="51" t="s">
        <v>403</v>
      </c>
      <c r="D30"/>
    </row>
    <row r="31" spans="2:11" x14ac:dyDescent="0.25">
      <c r="B31" s="24" t="s">
        <v>270</v>
      </c>
      <c r="C31" s="25" t="s">
        <v>90</v>
      </c>
      <c r="D31" s="14">
        <v>46</v>
      </c>
      <c r="G31" s="91" t="s">
        <v>188</v>
      </c>
      <c r="H31" s="91"/>
      <c r="I31" s="91"/>
    </row>
    <row r="32" spans="2:11" x14ac:dyDescent="0.25">
      <c r="B32" s="28" t="s">
        <v>402</v>
      </c>
      <c r="C32" s="27"/>
      <c r="D32" s="16">
        <v>30</v>
      </c>
      <c r="G32" s="92"/>
      <c r="H32" s="92"/>
      <c r="I32" s="92"/>
    </row>
    <row r="33" spans="2:13" x14ac:dyDescent="0.25">
      <c r="B33" s="28" t="s">
        <v>241</v>
      </c>
      <c r="C33" s="27"/>
      <c r="D33" s="16">
        <v>2</v>
      </c>
      <c r="G33" s="92"/>
      <c r="H33" s="92"/>
      <c r="I33" s="92"/>
    </row>
    <row r="34" spans="2:13" x14ac:dyDescent="0.25">
      <c r="B34" s="28" t="s">
        <v>238</v>
      </c>
      <c r="C34" s="27"/>
      <c r="D34" s="16">
        <v>14</v>
      </c>
      <c r="G34" s="92"/>
      <c r="H34" s="92"/>
      <c r="I34" s="92"/>
    </row>
    <row r="35" spans="2:13" x14ac:dyDescent="0.25">
      <c r="B35" s="26" t="s">
        <v>207</v>
      </c>
      <c r="C35" s="27" t="s">
        <v>90</v>
      </c>
      <c r="D35" s="16">
        <v>35</v>
      </c>
      <c r="G35" s="92" t="s">
        <v>188</v>
      </c>
      <c r="H35" s="92"/>
      <c r="I35" s="92"/>
    </row>
    <row r="36" spans="2:13" x14ac:dyDescent="0.25">
      <c r="B36" s="26" t="s">
        <v>208</v>
      </c>
      <c r="C36" s="27" t="s">
        <v>90</v>
      </c>
      <c r="D36" s="16">
        <v>0</v>
      </c>
      <c r="G36" s="92" t="s">
        <v>188</v>
      </c>
      <c r="H36" s="92"/>
      <c r="I36" s="92"/>
    </row>
    <row r="37" spans="2:13" x14ac:dyDescent="0.25">
      <c r="B37" s="26" t="s">
        <v>209</v>
      </c>
      <c r="C37" s="27" t="s">
        <v>90</v>
      </c>
      <c r="D37" s="16">
        <v>46</v>
      </c>
      <c r="G37" s="92" t="s">
        <v>188</v>
      </c>
      <c r="H37" s="92"/>
      <c r="I37" s="92"/>
    </row>
    <row r="38" spans="2:13" x14ac:dyDescent="0.25">
      <c r="B38" s="26" t="s">
        <v>269</v>
      </c>
      <c r="C38" s="27" t="s">
        <v>90</v>
      </c>
      <c r="D38" s="16">
        <v>7</v>
      </c>
      <c r="G38" s="92" t="s">
        <v>188</v>
      </c>
      <c r="H38" s="92"/>
      <c r="I38" s="92"/>
    </row>
    <row r="39" spans="2:13" x14ac:dyDescent="0.25">
      <c r="B39" s="94" t="s">
        <v>210</v>
      </c>
      <c r="C39" s="30" t="s">
        <v>90</v>
      </c>
      <c r="D39" s="35">
        <v>10</v>
      </c>
      <c r="G39" s="93" t="s">
        <v>188</v>
      </c>
      <c r="H39" s="93"/>
      <c r="I39" s="93"/>
    </row>
    <row r="42" spans="2:13" ht="16.5" customHeight="1" x14ac:dyDescent="0.25">
      <c r="D42" s="291" t="s">
        <v>211</v>
      </c>
      <c r="E42" s="293" t="s">
        <v>212</v>
      </c>
      <c r="F42" s="293"/>
      <c r="G42" s="293"/>
      <c r="H42" s="295" t="s">
        <v>170</v>
      </c>
      <c r="I42" s="295" t="s">
        <v>171</v>
      </c>
    </row>
    <row r="43" spans="2:13" ht="16.5" customHeight="1" x14ac:dyDescent="0.25">
      <c r="B43" s="20" t="s">
        <v>340</v>
      </c>
      <c r="D43" s="292"/>
      <c r="E43" s="294"/>
      <c r="F43" s="294"/>
      <c r="G43" s="294"/>
      <c r="H43" s="296"/>
      <c r="I43" s="296"/>
    </row>
    <row r="44" spans="2:13" x14ac:dyDescent="0.25">
      <c r="B44" s="101" t="s">
        <v>213</v>
      </c>
      <c r="C44" s="25"/>
      <c r="D44" s="25"/>
      <c r="E44" s="290"/>
      <c r="F44" s="290"/>
      <c r="G44" s="290"/>
      <c r="H44" s="25"/>
      <c r="I44" s="68"/>
      <c r="K44" s="91" t="s">
        <v>188</v>
      </c>
      <c r="L44" s="91"/>
      <c r="M44" s="91"/>
    </row>
    <row r="45" spans="2:13" x14ac:dyDescent="0.25">
      <c r="B45" s="102" t="s">
        <v>214</v>
      </c>
      <c r="C45" s="27" t="s">
        <v>172</v>
      </c>
      <c r="D45" s="27">
        <v>84.42</v>
      </c>
      <c r="E45" s="250">
        <v>202608</v>
      </c>
      <c r="F45" s="250"/>
      <c r="G45" s="250"/>
      <c r="H45" s="27">
        <v>192478</v>
      </c>
      <c r="I45" s="70">
        <v>10130</v>
      </c>
      <c r="K45" s="92" t="s">
        <v>188</v>
      </c>
      <c r="L45" s="92"/>
      <c r="M45" s="92"/>
    </row>
    <row r="46" spans="2:13" x14ac:dyDescent="0.25">
      <c r="B46" s="102" t="s">
        <v>215</v>
      </c>
      <c r="C46" s="27" t="s">
        <v>216</v>
      </c>
      <c r="D46" s="27">
        <v>341.9</v>
      </c>
      <c r="E46" s="250">
        <v>410280</v>
      </c>
      <c r="F46" s="250"/>
      <c r="G46" s="250"/>
      <c r="H46" s="27">
        <v>369252</v>
      </c>
      <c r="I46" s="70">
        <v>41028</v>
      </c>
      <c r="K46" s="92" t="s">
        <v>188</v>
      </c>
      <c r="L46" s="92"/>
      <c r="M46" s="92"/>
    </row>
    <row r="47" spans="2:13" x14ac:dyDescent="0.25">
      <c r="B47" s="102" t="s">
        <v>217</v>
      </c>
      <c r="C47" s="27" t="s">
        <v>216</v>
      </c>
      <c r="D47" s="27">
        <v>126.63</v>
      </c>
      <c r="E47" s="250">
        <v>69646.5</v>
      </c>
      <c r="F47" s="250"/>
      <c r="G47" s="250"/>
      <c r="H47" s="27">
        <v>66164</v>
      </c>
      <c r="I47" s="70">
        <v>3482.32</v>
      </c>
      <c r="K47" s="92" t="s">
        <v>188</v>
      </c>
      <c r="L47" s="92"/>
      <c r="M47" s="92"/>
    </row>
    <row r="48" spans="2:13" x14ac:dyDescent="0.25">
      <c r="B48" s="102" t="s">
        <v>218</v>
      </c>
      <c r="C48" s="27" t="s">
        <v>216</v>
      </c>
      <c r="D48" s="27">
        <v>211.06</v>
      </c>
      <c r="E48" s="250">
        <v>126636</v>
      </c>
      <c r="F48" s="250"/>
      <c r="G48" s="250"/>
      <c r="H48" s="27">
        <v>120304.2</v>
      </c>
      <c r="I48" s="70">
        <v>6331.8</v>
      </c>
      <c r="K48" s="92" t="s">
        <v>188</v>
      </c>
      <c r="L48" s="92"/>
      <c r="M48" s="92"/>
    </row>
    <row r="49" spans="2:13" x14ac:dyDescent="0.25">
      <c r="B49" s="102" t="s">
        <v>219</v>
      </c>
      <c r="C49" s="27" t="s">
        <v>216</v>
      </c>
      <c r="D49" s="27">
        <v>42.21</v>
      </c>
      <c r="E49" s="250">
        <v>20260</v>
      </c>
      <c r="F49" s="250"/>
      <c r="G49" s="250"/>
      <c r="H49" s="27">
        <v>19854.78</v>
      </c>
      <c r="I49" s="70">
        <v>405.21</v>
      </c>
      <c r="K49" s="93" t="s">
        <v>188</v>
      </c>
      <c r="L49" s="93"/>
      <c r="M49" s="92"/>
    </row>
    <row r="50" spans="2:13" x14ac:dyDescent="0.25">
      <c r="B50" s="102" t="s">
        <v>220</v>
      </c>
      <c r="C50" s="27" t="s">
        <v>216</v>
      </c>
      <c r="D50" s="27">
        <v>0</v>
      </c>
      <c r="E50" s="250">
        <v>0</v>
      </c>
      <c r="F50" s="250"/>
      <c r="G50" s="250"/>
      <c r="H50" s="27">
        <v>0</v>
      </c>
      <c r="I50" s="70">
        <v>0</v>
      </c>
      <c r="K50" s="91" t="s">
        <v>188</v>
      </c>
      <c r="M50" s="92"/>
    </row>
    <row r="51" spans="2:13" x14ac:dyDescent="0.25">
      <c r="B51" s="102" t="s">
        <v>221</v>
      </c>
      <c r="C51" s="27" t="s">
        <v>216</v>
      </c>
      <c r="D51" s="27">
        <v>0</v>
      </c>
      <c r="E51" s="250">
        <v>0</v>
      </c>
      <c r="F51" s="250"/>
      <c r="G51" s="250"/>
      <c r="H51" s="27">
        <v>0</v>
      </c>
      <c r="I51" s="70">
        <v>0</v>
      </c>
      <c r="K51" s="92" t="s">
        <v>188</v>
      </c>
      <c r="M51" s="92"/>
    </row>
    <row r="52" spans="2:13" x14ac:dyDescent="0.25">
      <c r="B52" s="15" t="s">
        <v>272</v>
      </c>
      <c r="C52" s="27"/>
      <c r="D52" s="27"/>
      <c r="E52" s="250"/>
      <c r="F52" s="250"/>
      <c r="G52" s="250"/>
      <c r="H52" s="27"/>
      <c r="I52" s="70"/>
      <c r="K52" s="92" t="s">
        <v>188</v>
      </c>
      <c r="M52" s="92"/>
    </row>
    <row r="53" spans="2:13" x14ac:dyDescent="0.25">
      <c r="B53" s="102" t="s">
        <v>273</v>
      </c>
      <c r="C53" s="27" t="s">
        <v>216</v>
      </c>
      <c r="D53" s="27"/>
      <c r="E53" s="250"/>
      <c r="F53" s="250"/>
      <c r="G53" s="250"/>
      <c r="H53" s="27"/>
      <c r="I53" s="70"/>
      <c r="K53" s="92" t="s">
        <v>188</v>
      </c>
      <c r="M53" s="92"/>
    </row>
    <row r="54" spans="2:13" x14ac:dyDescent="0.25">
      <c r="B54" s="102" t="s">
        <v>260</v>
      </c>
      <c r="C54" s="27" t="s">
        <v>216</v>
      </c>
      <c r="D54" s="27"/>
      <c r="E54" s="250"/>
      <c r="F54" s="250"/>
      <c r="G54" s="250"/>
      <c r="H54" s="27"/>
      <c r="I54" s="70"/>
      <c r="K54" s="92" t="s">
        <v>188</v>
      </c>
      <c r="M54" s="92"/>
    </row>
    <row r="55" spans="2:13" x14ac:dyDescent="0.25">
      <c r="B55" s="102" t="s">
        <v>274</v>
      </c>
      <c r="C55" s="27" t="s">
        <v>216</v>
      </c>
      <c r="D55" s="27"/>
      <c r="E55" s="250"/>
      <c r="F55" s="250"/>
      <c r="G55" s="250"/>
      <c r="H55" s="27"/>
      <c r="I55" s="70"/>
      <c r="K55" s="92" t="s">
        <v>188</v>
      </c>
      <c r="M55" s="92"/>
    </row>
    <row r="56" spans="2:13" x14ac:dyDescent="0.25">
      <c r="B56" s="102" t="s">
        <v>275</v>
      </c>
      <c r="C56" s="27" t="s">
        <v>216</v>
      </c>
      <c r="D56" s="27"/>
      <c r="E56" s="250"/>
      <c r="F56" s="250"/>
      <c r="G56" s="250"/>
      <c r="H56" s="27"/>
      <c r="I56" s="70"/>
      <c r="K56" s="92" t="s">
        <v>188</v>
      </c>
      <c r="M56" s="92"/>
    </row>
    <row r="57" spans="2:13" x14ac:dyDescent="0.25">
      <c r="B57" s="102" t="s">
        <v>276</v>
      </c>
      <c r="C57" s="27" t="s">
        <v>216</v>
      </c>
      <c r="D57" s="27"/>
      <c r="E57" s="250"/>
      <c r="F57" s="250"/>
      <c r="G57" s="250"/>
      <c r="H57" s="27"/>
      <c r="I57" s="70"/>
      <c r="K57" s="92" t="s">
        <v>188</v>
      </c>
      <c r="M57" s="92"/>
    </row>
    <row r="58" spans="2:13" x14ac:dyDescent="0.25">
      <c r="B58" s="15" t="s">
        <v>277</v>
      </c>
      <c r="C58" s="27"/>
      <c r="D58" s="27"/>
      <c r="E58" s="250"/>
      <c r="F58" s="250"/>
      <c r="G58" s="250"/>
      <c r="H58" s="27"/>
      <c r="I58" s="70"/>
      <c r="K58" s="92" t="s">
        <v>188</v>
      </c>
      <c r="M58" s="92"/>
    </row>
    <row r="59" spans="2:13" x14ac:dyDescent="0.25">
      <c r="B59" s="102" t="s">
        <v>278</v>
      </c>
      <c r="C59" s="27" t="s">
        <v>216</v>
      </c>
      <c r="D59" s="27"/>
      <c r="E59" s="250"/>
      <c r="F59" s="250"/>
      <c r="G59" s="250"/>
      <c r="H59" s="27"/>
      <c r="I59" s="70"/>
      <c r="K59" s="92" t="s">
        <v>188</v>
      </c>
      <c r="M59" s="92"/>
    </row>
    <row r="60" spans="2:13" x14ac:dyDescent="0.25">
      <c r="B60" s="102" t="s">
        <v>279</v>
      </c>
      <c r="C60" s="27" t="s">
        <v>216</v>
      </c>
      <c r="D60" s="27"/>
      <c r="E60" s="250"/>
      <c r="F60" s="250"/>
      <c r="G60" s="250"/>
      <c r="H60" s="27"/>
      <c r="I60" s="70"/>
      <c r="K60" s="92" t="s">
        <v>188</v>
      </c>
      <c r="M60" s="92"/>
    </row>
    <row r="61" spans="2:13" x14ac:dyDescent="0.25">
      <c r="B61" s="102" t="s">
        <v>280</v>
      </c>
      <c r="C61" s="27" t="s">
        <v>216</v>
      </c>
      <c r="D61" s="27"/>
      <c r="E61" s="250"/>
      <c r="F61" s="250"/>
      <c r="G61" s="250"/>
      <c r="H61" s="27"/>
      <c r="I61" s="70"/>
      <c r="K61" s="92" t="s">
        <v>188</v>
      </c>
      <c r="M61" s="92"/>
    </row>
    <row r="62" spans="2:13" x14ac:dyDescent="0.25">
      <c r="B62" s="15" t="s">
        <v>304</v>
      </c>
      <c r="C62" s="27"/>
      <c r="D62" s="27"/>
      <c r="E62" s="250"/>
      <c r="F62" s="250"/>
      <c r="G62" s="250"/>
      <c r="H62" s="27"/>
      <c r="I62" s="70"/>
      <c r="K62" s="92" t="s">
        <v>188</v>
      </c>
      <c r="M62" s="92"/>
    </row>
    <row r="63" spans="2:13" x14ac:dyDescent="0.25">
      <c r="B63" s="102" t="s">
        <v>305</v>
      </c>
      <c r="C63" s="27" t="s">
        <v>216</v>
      </c>
      <c r="D63" s="27"/>
      <c r="E63" s="250"/>
      <c r="F63" s="250"/>
      <c r="G63" s="250"/>
      <c r="H63" s="27"/>
      <c r="I63" s="70"/>
      <c r="K63" s="92" t="s">
        <v>188</v>
      </c>
      <c r="M63" s="92"/>
    </row>
    <row r="64" spans="2:13" x14ac:dyDescent="0.25">
      <c r="B64" s="102" t="s">
        <v>306</v>
      </c>
      <c r="C64" s="27" t="s">
        <v>216</v>
      </c>
      <c r="D64" s="27"/>
      <c r="E64" s="250"/>
      <c r="F64" s="250"/>
      <c r="G64" s="250"/>
      <c r="H64" s="27"/>
      <c r="I64" s="70"/>
      <c r="K64" s="92" t="s">
        <v>188</v>
      </c>
      <c r="M64" s="92"/>
    </row>
    <row r="65" spans="2:17" x14ac:dyDescent="0.25">
      <c r="B65" s="15" t="s">
        <v>281</v>
      </c>
      <c r="C65" s="27"/>
      <c r="D65" s="27"/>
      <c r="E65" s="250"/>
      <c r="F65" s="250"/>
      <c r="G65" s="250"/>
      <c r="H65" s="27"/>
      <c r="I65" s="70"/>
      <c r="K65" s="92" t="s">
        <v>188</v>
      </c>
      <c r="M65" s="92"/>
    </row>
    <row r="66" spans="2:17" x14ac:dyDescent="0.25">
      <c r="B66" s="102" t="s">
        <v>261</v>
      </c>
      <c r="C66" s="27" t="s">
        <v>216</v>
      </c>
      <c r="D66" s="27"/>
      <c r="E66" s="250"/>
      <c r="F66" s="250"/>
      <c r="G66" s="250"/>
      <c r="H66" s="27"/>
      <c r="I66" s="70"/>
      <c r="K66" s="93" t="s">
        <v>188</v>
      </c>
      <c r="M66" s="92"/>
    </row>
    <row r="67" spans="2:17" x14ac:dyDescent="0.25">
      <c r="B67" s="102" t="s">
        <v>271</v>
      </c>
      <c r="C67" s="27" t="s">
        <v>216</v>
      </c>
      <c r="D67" s="27"/>
      <c r="E67" s="250"/>
      <c r="F67" s="250"/>
      <c r="G67" s="250"/>
      <c r="H67" s="27"/>
      <c r="I67" s="70"/>
      <c r="K67" s="91" t="s">
        <v>188</v>
      </c>
      <c r="M67" s="92"/>
    </row>
    <row r="68" spans="2:17" x14ac:dyDescent="0.25">
      <c r="B68" s="102" t="s">
        <v>262</v>
      </c>
      <c r="C68" s="27" t="s">
        <v>216</v>
      </c>
      <c r="D68" s="27"/>
      <c r="E68" s="250"/>
      <c r="F68" s="250"/>
      <c r="G68" s="250"/>
      <c r="H68" s="27"/>
      <c r="I68" s="70"/>
      <c r="K68" s="92" t="s">
        <v>188</v>
      </c>
      <c r="M68" s="92"/>
    </row>
    <row r="69" spans="2:17" x14ac:dyDescent="0.25">
      <c r="B69" s="102" t="s">
        <v>404</v>
      </c>
      <c r="C69" s="27" t="s">
        <v>216</v>
      </c>
      <c r="D69" s="27"/>
      <c r="E69" s="250"/>
      <c r="F69" s="250"/>
      <c r="G69" s="250"/>
      <c r="H69" s="27"/>
      <c r="I69" s="70"/>
      <c r="K69" s="92" t="s">
        <v>188</v>
      </c>
      <c r="M69" s="92"/>
    </row>
    <row r="70" spans="2:17" x14ac:dyDescent="0.25">
      <c r="B70" s="102" t="s">
        <v>405</v>
      </c>
      <c r="C70" s="27" t="s">
        <v>406</v>
      </c>
      <c r="D70" s="27">
        <v>101.31</v>
      </c>
      <c r="E70" s="250">
        <v>354585</v>
      </c>
      <c r="F70" s="250"/>
      <c r="G70" s="250"/>
      <c r="H70" s="27">
        <v>70917</v>
      </c>
      <c r="I70" s="70">
        <v>283668</v>
      </c>
      <c r="K70" s="92"/>
      <c r="M70" s="92"/>
    </row>
    <row r="71" spans="2:17" x14ac:dyDescent="0.25">
      <c r="B71" s="15" t="s">
        <v>222</v>
      </c>
      <c r="C71" s="27"/>
      <c r="D71" s="27"/>
      <c r="E71" s="250"/>
      <c r="F71" s="250"/>
      <c r="G71" s="250"/>
      <c r="H71" s="27"/>
      <c r="I71" s="70"/>
      <c r="K71" s="92" t="s">
        <v>188</v>
      </c>
      <c r="M71" s="92"/>
    </row>
    <row r="72" spans="2:17" x14ac:dyDescent="0.25">
      <c r="B72" s="102" t="s">
        <v>282</v>
      </c>
      <c r="C72" s="27" t="s">
        <v>216</v>
      </c>
      <c r="D72" s="27">
        <v>6</v>
      </c>
      <c r="E72" s="250">
        <v>10380</v>
      </c>
      <c r="F72" s="250"/>
      <c r="G72" s="250"/>
      <c r="H72" s="27">
        <v>207.6</v>
      </c>
      <c r="I72" s="70">
        <v>10172</v>
      </c>
      <c r="K72" s="92" t="s">
        <v>188</v>
      </c>
      <c r="M72" s="92"/>
    </row>
    <row r="73" spans="2:17" x14ac:dyDescent="0.25">
      <c r="B73" s="102" t="s">
        <v>263</v>
      </c>
      <c r="C73" s="27" t="s">
        <v>216</v>
      </c>
      <c r="D73" s="27">
        <v>211.06</v>
      </c>
      <c r="E73" s="250">
        <v>295484</v>
      </c>
      <c r="F73" s="250"/>
      <c r="G73" s="250"/>
      <c r="H73" s="27">
        <v>59096.800000000003</v>
      </c>
      <c r="I73" s="70">
        <v>236387.20000000001</v>
      </c>
      <c r="K73" s="92" t="s">
        <v>188</v>
      </c>
      <c r="M73" s="92"/>
      <c r="Q73" s="27"/>
    </row>
    <row r="74" spans="2:17" x14ac:dyDescent="0.25">
      <c r="B74" s="102" t="s">
        <v>283</v>
      </c>
      <c r="C74" s="27" t="s">
        <v>284</v>
      </c>
      <c r="D74" s="27">
        <v>8</v>
      </c>
      <c r="E74" s="250">
        <v>60000</v>
      </c>
      <c r="F74" s="250"/>
      <c r="G74" s="250"/>
      <c r="H74" s="27">
        <v>18000</v>
      </c>
      <c r="I74" s="70">
        <v>12000</v>
      </c>
      <c r="K74" s="92" t="s">
        <v>188</v>
      </c>
      <c r="M74" s="92"/>
      <c r="Q74" s="27"/>
    </row>
    <row r="75" spans="2:17" x14ac:dyDescent="0.25">
      <c r="B75" s="102" t="s">
        <v>285</v>
      </c>
      <c r="C75" s="27" t="s">
        <v>216</v>
      </c>
      <c r="D75" s="27">
        <v>8</v>
      </c>
      <c r="E75" s="250">
        <v>24000</v>
      </c>
      <c r="F75" s="250"/>
      <c r="G75" s="250"/>
      <c r="H75" s="27">
        <v>1200</v>
      </c>
      <c r="I75" s="70">
        <v>22800</v>
      </c>
      <c r="K75" s="92" t="s">
        <v>188</v>
      </c>
      <c r="M75" s="92"/>
      <c r="Q75" s="27"/>
    </row>
    <row r="76" spans="2:17" x14ac:dyDescent="0.25">
      <c r="B76" s="102" t="s">
        <v>264</v>
      </c>
      <c r="C76" s="27" t="s">
        <v>216</v>
      </c>
      <c r="D76" s="27">
        <v>5</v>
      </c>
      <c r="E76" s="250">
        <v>7500</v>
      </c>
      <c r="F76" s="250"/>
      <c r="G76" s="250"/>
      <c r="H76" s="27">
        <v>150</v>
      </c>
      <c r="I76" s="70">
        <v>7350</v>
      </c>
      <c r="K76" s="92" t="s">
        <v>188</v>
      </c>
      <c r="M76" s="92"/>
      <c r="Q76" s="27"/>
    </row>
    <row r="77" spans="2:17" x14ac:dyDescent="0.25">
      <c r="B77" s="102" t="s">
        <v>286</v>
      </c>
      <c r="C77" s="27" t="s">
        <v>216</v>
      </c>
      <c r="D77" s="27">
        <v>10</v>
      </c>
      <c r="E77" s="250">
        <v>40000</v>
      </c>
      <c r="F77" s="250"/>
      <c r="G77" s="250"/>
      <c r="H77" s="27">
        <v>28000</v>
      </c>
      <c r="I77" s="70">
        <v>12000</v>
      </c>
      <c r="K77" s="92" t="s">
        <v>188</v>
      </c>
      <c r="M77" s="92"/>
      <c r="Q77" s="27"/>
    </row>
    <row r="78" spans="2:17" x14ac:dyDescent="0.25">
      <c r="B78" s="102" t="s">
        <v>287</v>
      </c>
      <c r="C78" s="27" t="s">
        <v>216</v>
      </c>
      <c r="D78" s="27"/>
      <c r="E78" s="250"/>
      <c r="F78" s="250"/>
      <c r="G78" s="250"/>
      <c r="H78" s="27"/>
      <c r="I78" s="70"/>
      <c r="K78" s="92" t="s">
        <v>188</v>
      </c>
      <c r="M78" s="92"/>
      <c r="Q78" s="27"/>
    </row>
    <row r="79" spans="2:17" x14ac:dyDescent="0.25">
      <c r="B79" s="102" t="s">
        <v>288</v>
      </c>
      <c r="C79" s="27" t="s">
        <v>216</v>
      </c>
      <c r="D79" s="27">
        <v>7</v>
      </c>
      <c r="E79" s="250">
        <v>17500</v>
      </c>
      <c r="F79" s="250"/>
      <c r="G79" s="250"/>
      <c r="H79" s="27">
        <v>1750</v>
      </c>
      <c r="I79" s="70">
        <v>15750</v>
      </c>
      <c r="K79" s="92" t="s">
        <v>188</v>
      </c>
      <c r="M79" s="92"/>
      <c r="Q79" s="27"/>
    </row>
    <row r="80" spans="2:17" x14ac:dyDescent="0.25">
      <c r="B80" s="102" t="s">
        <v>289</v>
      </c>
      <c r="C80" s="27" t="s">
        <v>216</v>
      </c>
      <c r="D80" s="27">
        <v>5</v>
      </c>
      <c r="E80" s="250">
        <v>21000</v>
      </c>
      <c r="F80" s="250"/>
      <c r="G80" s="250"/>
      <c r="H80" s="27">
        <v>630</v>
      </c>
      <c r="I80" s="70">
        <v>20370</v>
      </c>
      <c r="K80" s="92" t="s">
        <v>188</v>
      </c>
      <c r="M80" s="92"/>
      <c r="Q80" s="27"/>
    </row>
    <row r="81" spans="2:17" x14ac:dyDescent="0.25">
      <c r="B81" s="102" t="s">
        <v>290</v>
      </c>
      <c r="C81" s="27" t="s">
        <v>216</v>
      </c>
      <c r="D81" s="27">
        <v>1</v>
      </c>
      <c r="E81" s="250">
        <v>1700</v>
      </c>
      <c r="F81" s="250"/>
      <c r="G81" s="250"/>
      <c r="H81" s="27">
        <v>1000</v>
      </c>
      <c r="I81" s="70">
        <v>700</v>
      </c>
      <c r="K81" s="92" t="s">
        <v>188</v>
      </c>
      <c r="M81" s="92"/>
      <c r="Q81" s="27"/>
    </row>
    <row r="82" spans="2:17" x14ac:dyDescent="0.25">
      <c r="B82" s="102" t="s">
        <v>291</v>
      </c>
      <c r="C82" s="27" t="s">
        <v>216</v>
      </c>
      <c r="D82" s="27">
        <v>1</v>
      </c>
      <c r="E82" s="250">
        <v>2000</v>
      </c>
      <c r="F82" s="250"/>
      <c r="G82" s="250"/>
      <c r="H82" s="27">
        <v>500</v>
      </c>
      <c r="I82" s="70">
        <v>1500</v>
      </c>
      <c r="K82" s="92" t="s">
        <v>188</v>
      </c>
      <c r="M82" s="92"/>
      <c r="Q82" s="27"/>
    </row>
    <row r="83" spans="2:17" x14ac:dyDescent="0.25">
      <c r="B83" s="102" t="s">
        <v>292</v>
      </c>
      <c r="C83" s="27" t="s">
        <v>216</v>
      </c>
      <c r="D83" s="27"/>
      <c r="E83" s="250"/>
      <c r="F83" s="250"/>
      <c r="G83" s="250"/>
      <c r="H83" s="27"/>
      <c r="I83" s="70"/>
      <c r="K83" s="92" t="s">
        <v>188</v>
      </c>
      <c r="M83" s="92"/>
      <c r="Q83" s="27"/>
    </row>
    <row r="84" spans="2:17" x14ac:dyDescent="0.25">
      <c r="B84" s="102" t="s">
        <v>293</v>
      </c>
      <c r="C84" s="27" t="s">
        <v>216</v>
      </c>
      <c r="D84" s="27">
        <v>6</v>
      </c>
      <c r="E84" s="250">
        <v>90000</v>
      </c>
      <c r="F84" s="250"/>
      <c r="G84" s="250"/>
      <c r="H84" s="27">
        <v>6300</v>
      </c>
      <c r="I84" s="70">
        <v>2700</v>
      </c>
      <c r="K84" s="92" t="s">
        <v>188</v>
      </c>
      <c r="M84" s="92"/>
      <c r="Q84" s="27"/>
    </row>
    <row r="85" spans="2:17" x14ac:dyDescent="0.25">
      <c r="B85" s="102" t="s">
        <v>294</v>
      </c>
      <c r="C85" s="27" t="s">
        <v>216</v>
      </c>
      <c r="D85" s="27">
        <v>5</v>
      </c>
      <c r="E85" s="250">
        <v>10000</v>
      </c>
      <c r="F85" s="250"/>
      <c r="G85" s="250"/>
      <c r="H85" s="27">
        <v>500</v>
      </c>
      <c r="I85" s="70">
        <v>9500</v>
      </c>
      <c r="K85" s="92" t="s">
        <v>188</v>
      </c>
      <c r="M85" s="92"/>
      <c r="Q85" s="27"/>
    </row>
    <row r="86" spans="2:17" x14ac:dyDescent="0.25">
      <c r="B86" s="102" t="s">
        <v>295</v>
      </c>
      <c r="C86" s="27" t="s">
        <v>216</v>
      </c>
      <c r="D86" s="27">
        <v>0</v>
      </c>
      <c r="E86" s="250">
        <v>0</v>
      </c>
      <c r="F86" s="250"/>
      <c r="G86" s="250"/>
      <c r="H86" s="27">
        <v>0</v>
      </c>
      <c r="I86" s="70">
        <v>0</v>
      </c>
      <c r="K86" s="92" t="s">
        <v>188</v>
      </c>
      <c r="M86" s="92"/>
      <c r="Q86" s="27"/>
    </row>
    <row r="87" spans="2:17" x14ac:dyDescent="0.25">
      <c r="B87" s="102" t="s">
        <v>296</v>
      </c>
      <c r="C87" s="27" t="s">
        <v>216</v>
      </c>
      <c r="D87" s="27">
        <v>3</v>
      </c>
      <c r="E87" s="250">
        <v>3000</v>
      </c>
      <c r="F87" s="250"/>
      <c r="G87" s="250"/>
      <c r="H87" s="27">
        <v>60</v>
      </c>
      <c r="I87" s="70">
        <v>2940</v>
      </c>
      <c r="K87" s="92" t="s">
        <v>188</v>
      </c>
      <c r="M87" s="92"/>
      <c r="Q87" s="27"/>
    </row>
    <row r="88" spans="2:17" x14ac:dyDescent="0.25">
      <c r="B88" s="102" t="s">
        <v>297</v>
      </c>
      <c r="C88" s="27" t="s">
        <v>216</v>
      </c>
      <c r="D88" s="27">
        <v>1</v>
      </c>
      <c r="E88" s="250">
        <v>5000</v>
      </c>
      <c r="F88" s="250"/>
      <c r="G88" s="250"/>
      <c r="H88" s="27">
        <v>500</v>
      </c>
      <c r="I88" s="70">
        <v>4500</v>
      </c>
      <c r="K88" s="92" t="s">
        <v>188</v>
      </c>
      <c r="M88" s="92"/>
      <c r="Q88" s="27"/>
    </row>
    <row r="89" spans="2:17" x14ac:dyDescent="0.25">
      <c r="B89" s="102" t="s">
        <v>298</v>
      </c>
      <c r="C89" s="27" t="s">
        <v>216</v>
      </c>
      <c r="D89" s="27">
        <v>1.5</v>
      </c>
      <c r="E89" s="250">
        <v>5500</v>
      </c>
      <c r="F89" s="250"/>
      <c r="G89" s="250"/>
      <c r="H89" s="27">
        <v>4500</v>
      </c>
      <c r="I89" s="70">
        <v>1000</v>
      </c>
      <c r="K89" s="92" t="s">
        <v>188</v>
      </c>
      <c r="M89" s="92"/>
    </row>
    <row r="90" spans="2:17" x14ac:dyDescent="0.25">
      <c r="B90" s="102" t="s">
        <v>299</v>
      </c>
      <c r="C90" s="27" t="s">
        <v>216</v>
      </c>
      <c r="D90" s="27"/>
      <c r="E90" s="250"/>
      <c r="F90" s="250"/>
      <c r="G90" s="250"/>
      <c r="H90" s="27"/>
      <c r="I90" s="70"/>
      <c r="K90" s="92" t="s">
        <v>188</v>
      </c>
      <c r="M90" s="92"/>
    </row>
    <row r="91" spans="2:17" x14ac:dyDescent="0.25">
      <c r="B91" s="102" t="s">
        <v>300</v>
      </c>
      <c r="C91" s="27" t="s">
        <v>216</v>
      </c>
      <c r="D91" s="27"/>
      <c r="E91" s="250"/>
      <c r="F91" s="250"/>
      <c r="G91" s="250"/>
      <c r="H91" s="27"/>
      <c r="I91" s="70"/>
      <c r="K91" s="92" t="s">
        <v>188</v>
      </c>
      <c r="M91" s="92"/>
    </row>
    <row r="92" spans="2:17" x14ac:dyDescent="0.25">
      <c r="B92" s="102" t="s">
        <v>301</v>
      </c>
      <c r="C92" s="27" t="s">
        <v>216</v>
      </c>
      <c r="D92" s="27"/>
      <c r="E92" s="250">
        <v>250</v>
      </c>
      <c r="F92" s="250"/>
      <c r="G92" s="250"/>
      <c r="H92" s="27">
        <v>50</v>
      </c>
      <c r="I92" s="70">
        <v>200</v>
      </c>
      <c r="K92" s="92" t="s">
        <v>188</v>
      </c>
      <c r="M92" s="92"/>
    </row>
    <row r="93" spans="2:17" x14ac:dyDescent="0.25">
      <c r="B93" s="102" t="s">
        <v>302</v>
      </c>
      <c r="C93" s="27" t="s">
        <v>216</v>
      </c>
      <c r="D93" s="27"/>
      <c r="E93" s="250"/>
      <c r="F93" s="250"/>
      <c r="G93" s="250"/>
      <c r="H93" s="27"/>
      <c r="I93" s="70"/>
      <c r="K93" s="92" t="s">
        <v>188</v>
      </c>
      <c r="M93" s="92"/>
    </row>
    <row r="94" spans="2:17" x14ac:dyDescent="0.25">
      <c r="B94" s="107" t="s">
        <v>303</v>
      </c>
      <c r="C94" s="108" t="s">
        <v>216</v>
      </c>
      <c r="D94" s="108"/>
      <c r="E94" s="252"/>
      <c r="F94" s="252"/>
      <c r="G94" s="252"/>
      <c r="H94" s="108"/>
      <c r="I94" s="109"/>
      <c r="K94" s="93" t="s">
        <v>188</v>
      </c>
      <c r="M94" s="93"/>
    </row>
    <row r="95" spans="2:17" x14ac:dyDescent="0.25">
      <c r="D95"/>
    </row>
    <row r="96" spans="2:17" x14ac:dyDescent="0.25">
      <c r="D96"/>
    </row>
    <row r="97" spans="2:13" x14ac:dyDescent="0.25">
      <c r="B97" s="12" t="s">
        <v>223</v>
      </c>
      <c r="C97" s="25"/>
      <c r="D97" s="13" t="s">
        <v>323</v>
      </c>
      <c r="E97" s="233" t="s">
        <v>423</v>
      </c>
      <c r="F97" s="233"/>
      <c r="G97" s="233"/>
      <c r="H97" s="13" t="s">
        <v>424</v>
      </c>
      <c r="I97" s="14" t="s">
        <v>425</v>
      </c>
      <c r="K97" s="91"/>
      <c r="M97" s="91"/>
    </row>
    <row r="98" spans="2:13" x14ac:dyDescent="0.25">
      <c r="B98" s="102" t="s">
        <v>265</v>
      </c>
      <c r="C98" s="27" t="s">
        <v>322</v>
      </c>
      <c r="D98" s="27">
        <v>103</v>
      </c>
      <c r="E98" s="250">
        <v>3090</v>
      </c>
      <c r="F98" s="250"/>
      <c r="G98" s="250"/>
      <c r="H98" s="27">
        <v>2500</v>
      </c>
      <c r="I98" s="70">
        <v>590</v>
      </c>
      <c r="K98" s="91" t="s">
        <v>188</v>
      </c>
      <c r="M98" s="92"/>
    </row>
    <row r="99" spans="2:13" x14ac:dyDescent="0.25">
      <c r="B99" s="102" t="s">
        <v>307</v>
      </c>
      <c r="C99" s="27" t="s">
        <v>322</v>
      </c>
      <c r="D99" s="27"/>
      <c r="E99" s="250"/>
      <c r="F99" s="250"/>
      <c r="G99" s="250"/>
      <c r="H99" s="27"/>
      <c r="I99" s="70"/>
      <c r="K99" s="92" t="s">
        <v>188</v>
      </c>
      <c r="M99" s="92"/>
    </row>
    <row r="100" spans="2:13" x14ac:dyDescent="0.25">
      <c r="B100" s="102" t="s">
        <v>308</v>
      </c>
      <c r="C100" s="27" t="s">
        <v>322</v>
      </c>
      <c r="D100" s="27"/>
      <c r="E100" s="250"/>
      <c r="F100" s="250"/>
      <c r="G100" s="250"/>
      <c r="H100" s="27"/>
      <c r="I100" s="70"/>
      <c r="K100" s="92" t="s">
        <v>188</v>
      </c>
      <c r="M100" s="92"/>
    </row>
    <row r="101" spans="2:13" x14ac:dyDescent="0.25">
      <c r="B101" s="102" t="s">
        <v>309</v>
      </c>
      <c r="C101" s="27" t="s">
        <v>322</v>
      </c>
      <c r="D101" s="27"/>
      <c r="E101" s="250"/>
      <c r="F101" s="250"/>
      <c r="G101" s="250"/>
      <c r="H101" s="27"/>
      <c r="I101" s="70"/>
      <c r="K101" s="92" t="s">
        <v>188</v>
      </c>
      <c r="M101" s="92"/>
    </row>
    <row r="102" spans="2:13" x14ac:dyDescent="0.25">
      <c r="B102" s="102" t="s">
        <v>266</v>
      </c>
      <c r="C102" s="27" t="s">
        <v>322</v>
      </c>
      <c r="D102" s="27">
        <v>65</v>
      </c>
      <c r="E102" s="250">
        <v>1950</v>
      </c>
      <c r="F102" s="250"/>
      <c r="G102" s="250"/>
      <c r="H102" s="27">
        <v>1000</v>
      </c>
      <c r="I102" s="70">
        <v>950</v>
      </c>
      <c r="K102" s="92" t="s">
        <v>188</v>
      </c>
      <c r="M102" s="92"/>
    </row>
    <row r="103" spans="2:13" x14ac:dyDescent="0.25">
      <c r="B103" s="102" t="s">
        <v>310</v>
      </c>
      <c r="C103" s="27" t="s">
        <v>322</v>
      </c>
      <c r="D103" s="27">
        <v>158</v>
      </c>
      <c r="E103" s="250">
        <v>4740</v>
      </c>
      <c r="F103" s="250"/>
      <c r="G103" s="250"/>
      <c r="H103" s="27">
        <v>3000</v>
      </c>
      <c r="I103" s="70">
        <v>1740</v>
      </c>
      <c r="K103" s="92" t="s">
        <v>188</v>
      </c>
      <c r="M103" s="92"/>
    </row>
    <row r="104" spans="2:13" x14ac:dyDescent="0.25">
      <c r="B104" s="102" t="s">
        <v>311</v>
      </c>
      <c r="C104" s="27" t="s">
        <v>322</v>
      </c>
      <c r="D104" s="27">
        <v>55</v>
      </c>
      <c r="E104" s="250">
        <v>1650</v>
      </c>
      <c r="F104" s="250"/>
      <c r="G104" s="250"/>
      <c r="H104" s="27">
        <v>1000</v>
      </c>
      <c r="I104" s="70">
        <v>650</v>
      </c>
      <c r="K104" s="92" t="s">
        <v>188</v>
      </c>
      <c r="M104" s="92"/>
    </row>
    <row r="105" spans="2:13" x14ac:dyDescent="0.25">
      <c r="B105" s="102" t="s">
        <v>312</v>
      </c>
      <c r="C105" s="27" t="s">
        <v>322</v>
      </c>
      <c r="D105" s="27">
        <v>68</v>
      </c>
      <c r="E105" s="250">
        <v>2720</v>
      </c>
      <c r="F105" s="250"/>
      <c r="G105" s="250"/>
      <c r="H105" s="27">
        <v>1700</v>
      </c>
      <c r="I105" s="70">
        <v>1020</v>
      </c>
      <c r="K105" s="92" t="s">
        <v>188</v>
      </c>
      <c r="M105" s="92"/>
    </row>
    <row r="106" spans="2:13" x14ac:dyDescent="0.25">
      <c r="B106" s="102" t="s">
        <v>313</v>
      </c>
      <c r="C106" s="27" t="s">
        <v>322</v>
      </c>
      <c r="D106" s="27"/>
      <c r="E106" s="250"/>
      <c r="F106" s="250"/>
      <c r="G106" s="250"/>
      <c r="H106" s="27"/>
      <c r="I106" s="70"/>
      <c r="K106" s="92" t="s">
        <v>188</v>
      </c>
      <c r="M106" s="92"/>
    </row>
    <row r="107" spans="2:13" x14ac:dyDescent="0.25">
      <c r="B107" s="102" t="s">
        <v>267</v>
      </c>
      <c r="C107" s="27" t="s">
        <v>322</v>
      </c>
      <c r="D107" s="27"/>
      <c r="E107" s="250"/>
      <c r="F107" s="250"/>
      <c r="G107" s="250"/>
      <c r="H107" s="27"/>
      <c r="I107" s="70"/>
      <c r="K107" s="92" t="s">
        <v>188</v>
      </c>
      <c r="M107" s="92"/>
    </row>
    <row r="108" spans="2:13" x14ac:dyDescent="0.25">
      <c r="B108" s="102" t="s">
        <v>314</v>
      </c>
      <c r="C108" s="27" t="s">
        <v>322</v>
      </c>
      <c r="D108" s="27"/>
      <c r="E108" s="250"/>
      <c r="F108" s="250"/>
      <c r="G108" s="250"/>
      <c r="H108" s="27"/>
      <c r="I108" s="70"/>
      <c r="K108" s="92" t="s">
        <v>188</v>
      </c>
      <c r="M108" s="92"/>
    </row>
    <row r="109" spans="2:13" x14ac:dyDescent="0.25">
      <c r="B109" s="102" t="s">
        <v>315</v>
      </c>
      <c r="C109" s="27" t="s">
        <v>322</v>
      </c>
      <c r="D109" s="27"/>
      <c r="E109" s="250"/>
      <c r="F109" s="250"/>
      <c r="G109" s="250"/>
      <c r="H109" s="27"/>
      <c r="I109" s="70"/>
      <c r="K109" s="92" t="s">
        <v>188</v>
      </c>
      <c r="M109" s="92"/>
    </row>
    <row r="110" spans="2:13" x14ac:dyDescent="0.25">
      <c r="B110" s="102" t="s">
        <v>316</v>
      </c>
      <c r="C110" s="27" t="s">
        <v>322</v>
      </c>
      <c r="D110" s="27"/>
      <c r="E110" s="250"/>
      <c r="F110" s="250"/>
      <c r="G110" s="250"/>
      <c r="H110" s="27"/>
      <c r="I110" s="70"/>
      <c r="K110" s="92" t="s">
        <v>188</v>
      </c>
      <c r="M110" s="92"/>
    </row>
    <row r="111" spans="2:13" x14ac:dyDescent="0.25">
      <c r="B111" s="102" t="s">
        <v>317</v>
      </c>
      <c r="C111" s="27" t="s">
        <v>322</v>
      </c>
      <c r="D111" s="27"/>
      <c r="E111" s="250"/>
      <c r="F111" s="250"/>
      <c r="G111" s="250"/>
      <c r="H111" s="27"/>
      <c r="I111" s="70"/>
      <c r="K111" s="92" t="s">
        <v>188</v>
      </c>
      <c r="M111" s="92"/>
    </row>
    <row r="112" spans="2:13" x14ac:dyDescent="0.25">
      <c r="B112" s="102" t="s">
        <v>318</v>
      </c>
      <c r="C112" s="27" t="s">
        <v>322</v>
      </c>
      <c r="D112" s="27"/>
      <c r="E112" s="250"/>
      <c r="F112" s="250"/>
      <c r="G112" s="250"/>
      <c r="H112" s="27"/>
      <c r="I112" s="70"/>
      <c r="K112" s="92" t="s">
        <v>188</v>
      </c>
      <c r="M112" s="92"/>
    </row>
    <row r="113" spans="2:13" x14ac:dyDescent="0.25">
      <c r="B113" s="102" t="s">
        <v>319</v>
      </c>
      <c r="C113" s="27" t="s">
        <v>322</v>
      </c>
      <c r="D113" s="27"/>
      <c r="E113" s="250"/>
      <c r="F113" s="250"/>
      <c r="G113" s="250"/>
      <c r="H113" s="27"/>
      <c r="I113" s="70"/>
      <c r="K113" s="92" t="s">
        <v>188</v>
      </c>
      <c r="M113" s="92"/>
    </row>
    <row r="114" spans="2:13" x14ac:dyDescent="0.25">
      <c r="B114" s="102" t="s">
        <v>320</v>
      </c>
      <c r="C114" s="27" t="s">
        <v>322</v>
      </c>
      <c r="D114" s="27"/>
      <c r="E114" s="250"/>
      <c r="F114" s="250"/>
      <c r="G114" s="250"/>
      <c r="H114" s="27"/>
      <c r="I114" s="70"/>
      <c r="K114" s="92" t="s">
        <v>188</v>
      </c>
      <c r="M114" s="92"/>
    </row>
    <row r="115" spans="2:13" x14ac:dyDescent="0.25">
      <c r="B115" s="102" t="s">
        <v>321</v>
      </c>
      <c r="C115" s="27" t="s">
        <v>322</v>
      </c>
      <c r="D115" s="27"/>
      <c r="E115" s="250"/>
      <c r="F115" s="250"/>
      <c r="G115" s="250"/>
      <c r="H115" s="27"/>
      <c r="I115" s="70"/>
      <c r="K115" s="92" t="s">
        <v>188</v>
      </c>
      <c r="M115" s="93"/>
    </row>
    <row r="116" spans="2:13" x14ac:dyDescent="0.25">
      <c r="B116" s="103" t="s">
        <v>268</v>
      </c>
      <c r="C116" s="108" t="s">
        <v>322</v>
      </c>
      <c r="D116" s="30"/>
      <c r="E116" s="252"/>
      <c r="F116" s="252"/>
      <c r="G116" s="252"/>
      <c r="H116" s="30"/>
      <c r="I116" s="73"/>
      <c r="K116" s="93" t="s">
        <v>188</v>
      </c>
      <c r="M116" s="92"/>
    </row>
    <row r="117" spans="2:13" x14ac:dyDescent="0.25">
      <c r="D117"/>
    </row>
    <row r="118" spans="2:13" x14ac:dyDescent="0.25">
      <c r="B118" s="87" t="s">
        <v>341</v>
      </c>
    </row>
    <row r="119" spans="2:13" x14ac:dyDescent="0.25">
      <c r="B119" s="104" t="s">
        <v>224</v>
      </c>
      <c r="C119" s="25" t="s">
        <v>229</v>
      </c>
      <c r="D119" s="68">
        <v>25</v>
      </c>
      <c r="G119" s="91" t="s">
        <v>188</v>
      </c>
      <c r="I119" s="91"/>
    </row>
    <row r="120" spans="2:13" x14ac:dyDescent="0.25">
      <c r="B120" s="102" t="s">
        <v>225</v>
      </c>
      <c r="C120" s="27" t="s">
        <v>229</v>
      </c>
      <c r="D120" s="70"/>
      <c r="G120" s="92" t="s">
        <v>188</v>
      </c>
      <c r="I120" s="92"/>
    </row>
    <row r="121" spans="2:13" x14ac:dyDescent="0.25">
      <c r="B121" s="102" t="s">
        <v>226</v>
      </c>
      <c r="C121" s="27" t="s">
        <v>229</v>
      </c>
      <c r="D121" s="70"/>
      <c r="G121" s="92" t="s">
        <v>188</v>
      </c>
      <c r="I121" s="92"/>
    </row>
    <row r="122" spans="2:13" x14ac:dyDescent="0.25">
      <c r="B122" s="102" t="s">
        <v>227</v>
      </c>
      <c r="C122" s="27" t="s">
        <v>229</v>
      </c>
      <c r="D122" s="70"/>
      <c r="G122" s="92" t="s">
        <v>188</v>
      </c>
      <c r="I122" s="92"/>
    </row>
    <row r="123" spans="2:13" x14ac:dyDescent="0.25">
      <c r="B123" s="102" t="s">
        <v>228</v>
      </c>
      <c r="C123" s="27" t="s">
        <v>229</v>
      </c>
      <c r="D123" s="70"/>
      <c r="G123" s="92" t="s">
        <v>188</v>
      </c>
      <c r="I123" s="92"/>
    </row>
    <row r="124" spans="2:13" x14ac:dyDescent="0.25">
      <c r="B124" s="131" t="s">
        <v>407</v>
      </c>
      <c r="C124" s="48" t="s">
        <v>229</v>
      </c>
      <c r="D124" s="132"/>
      <c r="G124" s="92"/>
      <c r="I124" s="92"/>
    </row>
    <row r="125" spans="2:13" x14ac:dyDescent="0.25">
      <c r="B125" s="103" t="s">
        <v>408</v>
      </c>
      <c r="C125" s="30" t="s">
        <v>229</v>
      </c>
      <c r="D125" s="73"/>
      <c r="G125" s="93" t="s">
        <v>188</v>
      </c>
      <c r="I125" s="93"/>
    </row>
  </sheetData>
  <mergeCells count="75">
    <mergeCell ref="E85:G85"/>
    <mergeCell ref="E86:G86"/>
    <mergeCell ref="E87:G87"/>
    <mergeCell ref="E88:G88"/>
    <mergeCell ref="E89:G89"/>
    <mergeCell ref="E101:G101"/>
    <mergeCell ref="E98:G98"/>
    <mergeCell ref="E90:G90"/>
    <mergeCell ref="E91:G91"/>
    <mergeCell ref="E92:G92"/>
    <mergeCell ref="E93:G93"/>
    <mergeCell ref="E97:G97"/>
    <mergeCell ref="E94:G94"/>
    <mergeCell ref="E99:G99"/>
    <mergeCell ref="E100:G100"/>
    <mergeCell ref="E51:G51"/>
    <mergeCell ref="D42:D43"/>
    <mergeCell ref="E42:G43"/>
    <mergeCell ref="H42:H43"/>
    <mergeCell ref="I42:I43"/>
    <mergeCell ref="E44:G44"/>
    <mergeCell ref="E45:G45"/>
    <mergeCell ref="E46:G46"/>
    <mergeCell ref="E47:G47"/>
    <mergeCell ref="E48:G48"/>
    <mergeCell ref="E49:G49"/>
    <mergeCell ref="E50:G50"/>
    <mergeCell ref="E52:G52"/>
    <mergeCell ref="E57:G57"/>
    <mergeCell ref="E58:G58"/>
    <mergeCell ref="E59:G59"/>
    <mergeCell ref="E60:G60"/>
    <mergeCell ref="E53:G53"/>
    <mergeCell ref="E54:G54"/>
    <mergeCell ref="E55:G55"/>
    <mergeCell ref="E56:G56"/>
    <mergeCell ref="E84:G84"/>
    <mergeCell ref="E61:G61"/>
    <mergeCell ref="E65:G65"/>
    <mergeCell ref="E66:G66"/>
    <mergeCell ref="E67:G67"/>
    <mergeCell ref="E63:G63"/>
    <mergeCell ref="E64:G64"/>
    <mergeCell ref="E70:G70"/>
    <mergeCell ref="E62:G62"/>
    <mergeCell ref="E68:G68"/>
    <mergeCell ref="E69:G69"/>
    <mergeCell ref="E72:G72"/>
    <mergeCell ref="E71:G71"/>
    <mergeCell ref="E73:G73"/>
    <mergeCell ref="E79:G79"/>
    <mergeCell ref="E80:G80"/>
    <mergeCell ref="E81:G81"/>
    <mergeCell ref="E82:G82"/>
    <mergeCell ref="E83:G83"/>
    <mergeCell ref="E74:G74"/>
    <mergeCell ref="E75:G75"/>
    <mergeCell ref="E76:G76"/>
    <mergeCell ref="E77:G77"/>
    <mergeCell ref="E78:G78"/>
    <mergeCell ref="E115:G115"/>
    <mergeCell ref="E116:G116"/>
    <mergeCell ref="E102:G102"/>
    <mergeCell ref="E103:G103"/>
    <mergeCell ref="E112:G112"/>
    <mergeCell ref="E113:G113"/>
    <mergeCell ref="E114:G114"/>
    <mergeCell ref="E106:G106"/>
    <mergeCell ref="E107:G107"/>
    <mergeCell ref="E108:G108"/>
    <mergeCell ref="E109:G109"/>
    <mergeCell ref="E110:G110"/>
    <mergeCell ref="E111:G111"/>
    <mergeCell ref="E105:G105"/>
    <mergeCell ref="E104:G104"/>
  </mergeCells>
  <pageMargins left="0.25" right="0.25" top="0.75" bottom="0.75" header="0.3" footer="0.3"/>
  <pageSetup paperSize="9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D7"/>
  <sheetViews>
    <sheetView workbookViewId="0">
      <selection activeCell="D2" sqref="D2:D3"/>
    </sheetView>
  </sheetViews>
  <sheetFormatPr defaultRowHeight="15" x14ac:dyDescent="0.25"/>
  <cols>
    <col min="2" max="2" width="13.140625" customWidth="1"/>
    <col min="3" max="3" width="24" bestFit="1" customWidth="1"/>
  </cols>
  <sheetData>
    <row r="2" spans="2:4" x14ac:dyDescent="0.25">
      <c r="B2" t="s">
        <v>238</v>
      </c>
      <c r="C2" t="s">
        <v>239</v>
      </c>
      <c r="D2" t="s">
        <v>240</v>
      </c>
    </row>
    <row r="3" spans="2:4" x14ac:dyDescent="0.25">
      <c r="B3" t="s">
        <v>241</v>
      </c>
      <c r="C3" t="s">
        <v>242</v>
      </c>
      <c r="D3" t="s">
        <v>243</v>
      </c>
    </row>
    <row r="4" spans="2:4" x14ac:dyDescent="0.25">
      <c r="C4" t="s">
        <v>244</v>
      </c>
    </row>
    <row r="5" spans="2:4" x14ac:dyDescent="0.25">
      <c r="C5" t="s">
        <v>245</v>
      </c>
    </row>
    <row r="6" spans="2:4" x14ac:dyDescent="0.25">
      <c r="C6" t="s">
        <v>246</v>
      </c>
    </row>
    <row r="7" spans="2:4" x14ac:dyDescent="0.25">
      <c r="C7" t="s">
        <v>247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8</vt:i4>
      </vt:variant>
      <vt:variant>
        <vt:lpstr>Named Ranges</vt:lpstr>
      </vt:variant>
      <vt:variant>
        <vt:i4>6</vt:i4>
      </vt:variant>
    </vt:vector>
  </HeadingPairs>
  <TitlesOfParts>
    <vt:vector size="14" baseType="lpstr">
      <vt:lpstr>cover</vt:lpstr>
      <vt:lpstr>General Information </vt:lpstr>
      <vt:lpstr>Health</vt:lpstr>
      <vt:lpstr>Education</vt:lpstr>
      <vt:lpstr>Livestock</vt:lpstr>
      <vt:lpstr>Forestry</vt:lpstr>
      <vt:lpstr>Agriculture</vt:lpstr>
      <vt:lpstr>Sheeat1</vt:lpstr>
      <vt:lpstr>p</vt:lpstr>
      <vt:lpstr>Sheeat1!pg</vt:lpstr>
      <vt:lpstr>sc</vt:lpstr>
      <vt:lpstr>Sheeat1!st</vt:lpstr>
      <vt:lpstr>y</vt:lpstr>
      <vt:lpstr>Sheeat1!yn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2016-06-23T10:22:12Z</dcterms:modified>
</cp:coreProperties>
</file>